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71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externalLinks/externalLink1.xml" ContentType="application/vnd.openxmlformats-officedocument.spreadsheetml.externalLink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7250" windowHeight="5925" tabRatio="911" activeTab="1"/>
  </bookViews>
  <sheets>
    <sheet name="Index" sheetId="33" r:id="rId1"/>
    <sheet name="D1.1" sheetId="54" r:id="rId2"/>
    <sheet name="D2.1(1)" sheetId="36" r:id="rId3"/>
    <sheet name="D2.1 (2)" sheetId="102" r:id="rId4"/>
    <sheet name="D2.1 (3)" sheetId="104" r:id="rId5"/>
    <sheet name="D2.1 (4)" sheetId="105" r:id="rId6"/>
    <sheet name="D2.1 (5)" sheetId="106" r:id="rId7"/>
    <sheet name="D2.2" sheetId="69" r:id="rId8"/>
    <sheet name="D2.3" sheetId="70" r:id="rId9"/>
    <sheet name="D2.4 " sheetId="37" r:id="rId10"/>
    <sheet name="D2.5" sheetId="71" r:id="rId11"/>
    <sheet name="D2.6 " sheetId="38" r:id="rId12"/>
    <sheet name="D2.7" sheetId="51" r:id="rId13"/>
    <sheet name="D3.1(1)" sheetId="53" r:id="rId14"/>
    <sheet name="D3.1(2)" sheetId="95" r:id="rId15"/>
    <sheet name="D3.1(3)" sheetId="107" r:id="rId16"/>
    <sheet name="D3.1(4)" sheetId="108" r:id="rId17"/>
    <sheet name="D3.1(5)" sheetId="109" r:id="rId18"/>
    <sheet name="D3.1(6)" sheetId="110" r:id="rId19"/>
    <sheet name="D3.1 (3)" sheetId="92" state="hidden" r:id="rId20"/>
    <sheet name="D3.2 &amp; 3.3" sheetId="66" r:id="rId21"/>
    <sheet name="D3.4" sheetId="67" r:id="rId22"/>
    <sheet name="D3.4(a)" sheetId="78" r:id="rId23"/>
    <sheet name="D3.4 (b)" sheetId="112" r:id="rId24"/>
    <sheet name="D3.4(c)" sheetId="80" r:id="rId25"/>
    <sheet name="D3.4(b)" sheetId="79" state="hidden" r:id="rId26"/>
    <sheet name="D3.5(1)" sheetId="43" r:id="rId27"/>
    <sheet name="D3.5 (2)" sheetId="96" r:id="rId28"/>
    <sheet name="D3.5 (3)" sheetId="152" r:id="rId29"/>
    <sheet name="D3.5 (4)" sheetId="153" r:id="rId30"/>
    <sheet name="D3.5 (5)" sheetId="154" r:id="rId31"/>
    <sheet name="D3.5 (6)" sheetId="155" r:id="rId32"/>
    <sheet name="D3.6(a)" sheetId="134" r:id="rId33"/>
    <sheet name="D3.6(b)" sheetId="82" r:id="rId34"/>
    <sheet name="D3.6(c)" sheetId="87" r:id="rId35"/>
    <sheet name="D3.7" sheetId="56" r:id="rId36"/>
    <sheet name="D3.8" sheetId="156" r:id="rId37"/>
    <sheet name="D3.9" sheetId="52" r:id="rId38"/>
    <sheet name="D4.1 (1)" sheetId="31" r:id="rId39"/>
    <sheet name="D4.1 (2)" sheetId="144" r:id="rId40"/>
    <sheet name="D4.1 (3)" sheetId="145" r:id="rId41"/>
    <sheet name="D4.1 (4)" sheetId="136" r:id="rId42"/>
    <sheet name="D4.1 (5)" sheetId="137" r:id="rId43"/>
    <sheet name="D4.1 (6)" sheetId="138" r:id="rId44"/>
    <sheet name="D4.3" sheetId="50" r:id="rId45"/>
    <sheet name="D5.1" sheetId="45" state="hidden" r:id="rId46"/>
    <sheet name="D5.2" sheetId="58" state="hidden" r:id="rId47"/>
    <sheet name="D5.3" sheetId="57" state="hidden" r:id="rId48"/>
    <sheet name="D5.1 " sheetId="125" r:id="rId49"/>
    <sheet name="D5.2(1)" sheetId="126" r:id="rId50"/>
    <sheet name="D5.2 (2)" sheetId="127" r:id="rId51"/>
    <sheet name="D5.2 (3)" sheetId="128" r:id="rId52"/>
    <sheet name="D5.2 (4)" sheetId="129" r:id="rId53"/>
    <sheet name="D5.3 " sheetId="130" r:id="rId54"/>
    <sheet name="D5.3 (2)" sheetId="131" r:id="rId55"/>
    <sheet name="D5.3 (3)" sheetId="132" r:id="rId56"/>
    <sheet name="D5.3 (4)" sheetId="133" r:id="rId57"/>
    <sheet name="D6.1 " sheetId="48" r:id="rId58"/>
    <sheet name="D6.2" sheetId="47" r:id="rId59"/>
    <sheet name="D7.1 (1)" sheetId="111" r:id="rId60"/>
    <sheet name="D7.1 (2)" sheetId="118" r:id="rId61"/>
    <sheet name="D7.1 (3)" sheetId="119" r:id="rId62"/>
    <sheet name="D7.1 (4)" sheetId="120" r:id="rId63"/>
    <sheet name="D7.1 (5)" sheetId="121" r:id="rId64"/>
    <sheet name="D7.2 (1)" sheetId="113" r:id="rId65"/>
    <sheet name="D7.2 (2)" sheetId="114" r:id="rId66"/>
    <sheet name="D7.2 (3)" sheetId="115" r:id="rId67"/>
    <sheet name="D7.2 (4)" sheetId="116" r:id="rId68"/>
    <sheet name="D7.2 (5)" sheetId="117" r:id="rId69"/>
    <sheet name="D7.1" sheetId="60" state="hidden" r:id="rId70"/>
    <sheet name="D7.2" sheetId="62" state="hidden" r:id="rId71"/>
    <sheet name="D7.3 " sheetId="122" r:id="rId72"/>
    <sheet name="D7.3" sheetId="63" state="hidden" r:id="rId73"/>
    <sheet name="D8" sheetId="64" r:id="rId74"/>
    <sheet name="D9" sheetId="146" r:id="rId75"/>
    <sheet name="Small Licensee Distribution P&amp;L" sheetId="149" r:id="rId76"/>
    <sheet name="D P&amp;L" sheetId="83" r:id="rId77"/>
    <sheet name="D BS" sheetId="85" r:id="rId78"/>
    <sheet name="D CF" sheetId="86" r:id="rId79"/>
  </sheets>
  <externalReferences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_____SCH6" localSheetId="77">'[1]04REL'!#REF!</definedName>
    <definedName name="_____SCH6" localSheetId="78">'[1]04REL'!#REF!</definedName>
    <definedName name="_____SCH6" localSheetId="76">'[1]04REL'!#REF!</definedName>
    <definedName name="_____SCH6" localSheetId="3">'[1]04REL'!#REF!</definedName>
    <definedName name="_____SCH6" localSheetId="4">'[1]04REL'!#REF!</definedName>
    <definedName name="_____SCH6" localSheetId="5">'[1]04REL'!#REF!</definedName>
    <definedName name="_____SCH6" localSheetId="6">'[1]04REL'!#REF!</definedName>
    <definedName name="_____SCH6" localSheetId="19">'[1]04REL'!#REF!</definedName>
    <definedName name="_____SCH6" localSheetId="14">'[1]04REL'!#REF!</definedName>
    <definedName name="_____SCH6" localSheetId="15">'[1]04REL'!#REF!</definedName>
    <definedName name="_____SCH6" localSheetId="16">'[1]04REL'!#REF!</definedName>
    <definedName name="_____SCH6" localSheetId="17">'[1]04REL'!#REF!</definedName>
    <definedName name="_____SCH6" localSheetId="18">'[1]04REL'!#REF!</definedName>
    <definedName name="_____SCH6" localSheetId="27">'[1]04REL'!#REF!</definedName>
    <definedName name="_____SCH6" localSheetId="28">'[1]04REL'!#REF!</definedName>
    <definedName name="_____SCH6" localSheetId="29">'[1]04REL'!#REF!</definedName>
    <definedName name="_____SCH6" localSheetId="30">'[1]04REL'!#REF!</definedName>
    <definedName name="_____SCH6" localSheetId="31">'[1]04REL'!#REF!</definedName>
    <definedName name="_____SCH6" localSheetId="32">'[1]04REL'!#REF!</definedName>
    <definedName name="_____SCH6" localSheetId="33">'[1]04REL'!#REF!</definedName>
    <definedName name="_____SCH6" localSheetId="34">'[1]04REL'!#REF!</definedName>
    <definedName name="_____SCH6" localSheetId="39">'[1]04REL'!#REF!</definedName>
    <definedName name="_____SCH6" localSheetId="40">'[1]04REL'!#REF!</definedName>
    <definedName name="_____SCH6" localSheetId="41">'[1]04REL'!#REF!</definedName>
    <definedName name="_____SCH6" localSheetId="42">'[1]04REL'!#REF!</definedName>
    <definedName name="_____SCH6" localSheetId="43">'[1]04REL'!#REF!</definedName>
    <definedName name="_____SCH6" localSheetId="50">'[1]04REL'!#REF!</definedName>
    <definedName name="_____SCH6" localSheetId="51">'[1]04REL'!#REF!</definedName>
    <definedName name="_____SCH6" localSheetId="52">'[1]04REL'!#REF!</definedName>
    <definedName name="_____SCH6" localSheetId="54">'[1]04REL'!#REF!</definedName>
    <definedName name="_____SCH6" localSheetId="55">'[1]04REL'!#REF!</definedName>
    <definedName name="_____SCH6" localSheetId="56">'[1]04REL'!#REF!</definedName>
    <definedName name="_____SCH6" localSheetId="60">'[1]04REL'!#REF!</definedName>
    <definedName name="_____SCH6" localSheetId="61">'[1]04REL'!#REF!</definedName>
    <definedName name="_____SCH6" localSheetId="62">'[1]04REL'!#REF!</definedName>
    <definedName name="_____SCH6" localSheetId="63">'[1]04REL'!#REF!</definedName>
    <definedName name="_____SCH6" localSheetId="65">'[1]04REL'!#REF!</definedName>
    <definedName name="_____SCH6" localSheetId="66">'[1]04REL'!#REF!</definedName>
    <definedName name="_____SCH6" localSheetId="67">'[1]04REL'!#REF!</definedName>
    <definedName name="_____SCH6" localSheetId="68">'[1]04REL'!#REF!</definedName>
    <definedName name="_____SCH6" localSheetId="71">'[1]04REL'!#REF!</definedName>
    <definedName name="_____SCH6" localSheetId="75">'[1]04REL'!#REF!</definedName>
    <definedName name="_____SCH6">'[1]04REL'!#REF!</definedName>
    <definedName name="____SCH6" localSheetId="33">'[1]04REL'!#REF!</definedName>
    <definedName name="____SCH6" localSheetId="34">'[1]04REL'!#REF!</definedName>
    <definedName name="___SCH6" localSheetId="77">'[1]04REL'!#REF!</definedName>
    <definedName name="___SCH6" localSheetId="78">'[1]04REL'!#REF!</definedName>
    <definedName name="___SCH6" localSheetId="76">'[1]04REL'!#REF!</definedName>
    <definedName name="___SCH6" localSheetId="3">'[1]04REL'!#REF!</definedName>
    <definedName name="___SCH6" localSheetId="4">'[1]04REL'!#REF!</definedName>
    <definedName name="___SCH6" localSheetId="5">'[1]04REL'!#REF!</definedName>
    <definedName name="___SCH6" localSheetId="6">'[1]04REL'!#REF!</definedName>
    <definedName name="___SCH6" localSheetId="19">'[1]04REL'!#REF!</definedName>
    <definedName name="___SCH6" localSheetId="14">'[1]04REL'!#REF!</definedName>
    <definedName name="___SCH6" localSheetId="15">'[1]04REL'!#REF!</definedName>
    <definedName name="___SCH6" localSheetId="16">'[1]04REL'!#REF!</definedName>
    <definedName name="___SCH6" localSheetId="17">'[1]04REL'!#REF!</definedName>
    <definedName name="___SCH6" localSheetId="18">'[1]04REL'!#REF!</definedName>
    <definedName name="___SCH6" localSheetId="27">'[1]04REL'!#REF!</definedName>
    <definedName name="___SCH6" localSheetId="28">'[1]04REL'!#REF!</definedName>
    <definedName name="___SCH6" localSheetId="29">'[1]04REL'!#REF!</definedName>
    <definedName name="___SCH6" localSheetId="30">'[1]04REL'!#REF!</definedName>
    <definedName name="___SCH6" localSheetId="31">'[1]04REL'!#REF!</definedName>
    <definedName name="___SCH6" localSheetId="32">'[1]04REL'!#REF!</definedName>
    <definedName name="___SCH6" localSheetId="33">'[1]04REL'!#REF!</definedName>
    <definedName name="___SCH6" localSheetId="34">'[1]04REL'!#REF!</definedName>
    <definedName name="___SCH6" localSheetId="39">'[1]04REL'!#REF!</definedName>
    <definedName name="___SCH6" localSheetId="40">'[1]04REL'!#REF!</definedName>
    <definedName name="___SCH6" localSheetId="41">'[1]04REL'!#REF!</definedName>
    <definedName name="___SCH6" localSheetId="42">'[1]04REL'!#REF!</definedName>
    <definedName name="___SCH6" localSheetId="43">'[1]04REL'!#REF!</definedName>
    <definedName name="___SCH6" localSheetId="50">'[1]04REL'!#REF!</definedName>
    <definedName name="___SCH6" localSheetId="51">'[1]04REL'!#REF!</definedName>
    <definedName name="___SCH6" localSheetId="52">'[1]04REL'!#REF!</definedName>
    <definedName name="___SCH6" localSheetId="54">'[1]04REL'!#REF!</definedName>
    <definedName name="___SCH6" localSheetId="55">'[1]04REL'!#REF!</definedName>
    <definedName name="___SCH6" localSheetId="56">'[1]04REL'!#REF!</definedName>
    <definedName name="___SCH6" localSheetId="60">'[1]04REL'!#REF!</definedName>
    <definedName name="___SCH6" localSheetId="61">'[1]04REL'!#REF!</definedName>
    <definedName name="___SCH6" localSheetId="62">'[1]04REL'!#REF!</definedName>
    <definedName name="___SCH6" localSheetId="63">'[1]04REL'!#REF!</definedName>
    <definedName name="___SCH6" localSheetId="65">'[1]04REL'!#REF!</definedName>
    <definedName name="___SCH6" localSheetId="66">'[1]04REL'!#REF!</definedName>
    <definedName name="___SCH6" localSheetId="67">'[1]04REL'!#REF!</definedName>
    <definedName name="___SCH6" localSheetId="68">'[1]04REL'!#REF!</definedName>
    <definedName name="___SCH6" localSheetId="71">'[1]04REL'!#REF!</definedName>
    <definedName name="___SCH6" localSheetId="75">'[1]04REL'!#REF!</definedName>
    <definedName name="___SCH6">'[1]04REL'!#REF!</definedName>
    <definedName name="__SCH6" localSheetId="77">'[1]04REL'!#REF!</definedName>
    <definedName name="__SCH6" localSheetId="78">'[1]04REL'!#REF!</definedName>
    <definedName name="__SCH6" localSheetId="76">'[1]04REL'!#REF!</definedName>
    <definedName name="__SCH6" localSheetId="3">'[1]04REL'!#REF!</definedName>
    <definedName name="__SCH6" localSheetId="4">'[1]04REL'!#REF!</definedName>
    <definedName name="__SCH6" localSheetId="5">'[1]04REL'!#REF!</definedName>
    <definedName name="__SCH6" localSheetId="6">'[1]04REL'!#REF!</definedName>
    <definedName name="__SCH6" localSheetId="19">'[1]04REL'!#REF!</definedName>
    <definedName name="__SCH6" localSheetId="14">'[1]04REL'!#REF!</definedName>
    <definedName name="__SCH6" localSheetId="15">'[1]04REL'!#REF!</definedName>
    <definedName name="__SCH6" localSheetId="16">'[1]04REL'!#REF!</definedName>
    <definedName name="__SCH6" localSheetId="17">'[1]04REL'!#REF!</definedName>
    <definedName name="__SCH6" localSheetId="18">'[1]04REL'!#REF!</definedName>
    <definedName name="__SCH6" localSheetId="27">'[1]04REL'!#REF!</definedName>
    <definedName name="__SCH6" localSheetId="28">'[1]04REL'!#REF!</definedName>
    <definedName name="__SCH6" localSheetId="29">'[1]04REL'!#REF!</definedName>
    <definedName name="__SCH6" localSheetId="30">'[1]04REL'!#REF!</definedName>
    <definedName name="__SCH6" localSheetId="31">'[1]04REL'!#REF!</definedName>
    <definedName name="__SCH6" localSheetId="32">'[1]04REL'!#REF!</definedName>
    <definedName name="__SCH6" localSheetId="34">'[1]04REL'!#REF!</definedName>
    <definedName name="__SCH6" localSheetId="39">'[1]04REL'!#REF!</definedName>
    <definedName name="__SCH6" localSheetId="40">'[1]04REL'!#REF!</definedName>
    <definedName name="__SCH6" localSheetId="41">'[1]04REL'!#REF!</definedName>
    <definedName name="__SCH6" localSheetId="42">'[1]04REL'!#REF!</definedName>
    <definedName name="__SCH6" localSheetId="43">'[1]04REL'!#REF!</definedName>
    <definedName name="__SCH6" localSheetId="50">'[1]04REL'!#REF!</definedName>
    <definedName name="__SCH6" localSheetId="51">'[1]04REL'!#REF!</definedName>
    <definedName name="__SCH6" localSheetId="52">'[1]04REL'!#REF!</definedName>
    <definedName name="__SCH6" localSheetId="54">'[1]04REL'!#REF!</definedName>
    <definedName name="__SCH6" localSheetId="55">'[1]04REL'!#REF!</definedName>
    <definedName name="__SCH6" localSheetId="56">'[1]04REL'!#REF!</definedName>
    <definedName name="__SCH6" localSheetId="60">'[1]04REL'!#REF!</definedName>
    <definedName name="__SCH6" localSheetId="61">'[1]04REL'!#REF!</definedName>
    <definedName name="__SCH6" localSheetId="62">'[1]04REL'!#REF!</definedName>
    <definedName name="__SCH6" localSheetId="63">'[1]04REL'!#REF!</definedName>
    <definedName name="__SCH6" localSheetId="65">'[1]04REL'!#REF!</definedName>
    <definedName name="__SCH6" localSheetId="66">'[1]04REL'!#REF!</definedName>
    <definedName name="__SCH6" localSheetId="67">'[1]04REL'!#REF!</definedName>
    <definedName name="__SCH6" localSheetId="68">'[1]04REL'!#REF!</definedName>
    <definedName name="__SCH6" localSheetId="71">'[1]04REL'!#REF!</definedName>
    <definedName name="__SCH6" localSheetId="75">'[1]04REL'!#REF!</definedName>
    <definedName name="__SCH6">'[1]04REL'!#REF!</definedName>
    <definedName name="_Order1" hidden="1">255</definedName>
    <definedName name="_SCH6" localSheetId="77">'[1]04REL'!#REF!</definedName>
    <definedName name="_SCH6" localSheetId="78">'[1]04REL'!#REF!</definedName>
    <definedName name="_SCH6" localSheetId="76">'[1]04REL'!#REF!</definedName>
    <definedName name="_SCH6" localSheetId="3">'[1]04REL'!#REF!</definedName>
    <definedName name="_SCH6" localSheetId="4">'[1]04REL'!#REF!</definedName>
    <definedName name="_SCH6" localSheetId="5">'[1]04REL'!#REF!</definedName>
    <definedName name="_SCH6" localSheetId="6">'[1]04REL'!#REF!</definedName>
    <definedName name="_SCH6" localSheetId="7">'[1]04REL'!#REF!</definedName>
    <definedName name="_SCH6" localSheetId="19">'[1]04REL'!#REF!</definedName>
    <definedName name="_SCH6" localSheetId="14">'[1]04REL'!#REF!</definedName>
    <definedName name="_SCH6" localSheetId="15">'[1]04REL'!#REF!</definedName>
    <definedName name="_SCH6" localSheetId="16">'[1]04REL'!#REF!</definedName>
    <definedName name="_SCH6" localSheetId="17">'[1]04REL'!#REF!</definedName>
    <definedName name="_SCH6" localSheetId="18">'[1]04REL'!#REF!</definedName>
    <definedName name="_SCH6" localSheetId="23">'[1]04REL'!#REF!</definedName>
    <definedName name="_SCH6" localSheetId="22">'[1]04REL'!#REF!</definedName>
    <definedName name="_SCH6" localSheetId="25">'[1]04REL'!#REF!</definedName>
    <definedName name="_SCH6" localSheetId="24">'[1]04REL'!#REF!</definedName>
    <definedName name="_SCH6" localSheetId="27">'[1]04REL'!#REF!</definedName>
    <definedName name="_SCH6" localSheetId="28">'[1]04REL'!#REF!</definedName>
    <definedName name="_SCH6" localSheetId="29">'[1]04REL'!#REF!</definedName>
    <definedName name="_SCH6" localSheetId="30">'[1]04REL'!#REF!</definedName>
    <definedName name="_SCH6" localSheetId="31">'[1]04REL'!#REF!</definedName>
    <definedName name="_SCH6" localSheetId="32">'[1]04REL'!#REF!</definedName>
    <definedName name="_SCH6" localSheetId="33">'[1]04REL'!#REF!</definedName>
    <definedName name="_SCH6" localSheetId="34">'[1]04REL'!#REF!</definedName>
    <definedName name="_SCH6" localSheetId="39">'[1]04REL'!#REF!</definedName>
    <definedName name="_SCH6" localSheetId="40">'[1]04REL'!#REF!</definedName>
    <definedName name="_SCH6" localSheetId="41">'[1]04REL'!#REF!</definedName>
    <definedName name="_SCH6" localSheetId="42">'[1]04REL'!#REF!</definedName>
    <definedName name="_SCH6" localSheetId="43">'[1]04REL'!#REF!</definedName>
    <definedName name="_SCH6" localSheetId="50">'[1]04REL'!#REF!</definedName>
    <definedName name="_SCH6" localSheetId="51">'[1]04REL'!#REF!</definedName>
    <definedName name="_SCH6" localSheetId="52">'[1]04REL'!#REF!</definedName>
    <definedName name="_SCH6" localSheetId="54">'[1]04REL'!#REF!</definedName>
    <definedName name="_SCH6" localSheetId="55">'[1]04REL'!#REF!</definedName>
    <definedName name="_SCH6" localSheetId="56">'[1]04REL'!#REF!</definedName>
    <definedName name="_SCH6" localSheetId="60">'[1]04REL'!#REF!</definedName>
    <definedName name="_SCH6" localSheetId="61">'[1]04REL'!#REF!</definedName>
    <definedName name="_SCH6" localSheetId="62">'[1]04REL'!#REF!</definedName>
    <definedName name="_SCH6" localSheetId="63">'[1]04REL'!#REF!</definedName>
    <definedName name="_SCH6" localSheetId="65">'[1]04REL'!#REF!</definedName>
    <definedName name="_SCH6" localSheetId="66">'[1]04REL'!#REF!</definedName>
    <definedName name="_SCH6" localSheetId="67">'[1]04REL'!#REF!</definedName>
    <definedName name="_SCH6" localSheetId="68">'[1]04REL'!#REF!</definedName>
    <definedName name="_SCH6" localSheetId="71">'[1]04REL'!#REF!</definedName>
    <definedName name="_SCH6" localSheetId="75">'[1]04REL'!#REF!</definedName>
    <definedName name="_SCH6">'[1]04REL'!#REF!</definedName>
    <definedName name="A" localSheetId="77">#REF!</definedName>
    <definedName name="A" localSheetId="78">#REF!</definedName>
    <definedName name="A" localSheetId="76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7">#REF!</definedName>
    <definedName name="A" localSheetId="19">#REF!</definedName>
    <definedName name="A" localSheetId="14">#REF!</definedName>
    <definedName name="A" localSheetId="15">#REF!</definedName>
    <definedName name="A" localSheetId="16">#REF!</definedName>
    <definedName name="A" localSheetId="17">#REF!</definedName>
    <definedName name="A" localSheetId="18">#REF!</definedName>
    <definedName name="A" localSheetId="23">#REF!</definedName>
    <definedName name="A" localSheetId="22">#REF!</definedName>
    <definedName name="A" localSheetId="25">#REF!</definedName>
    <definedName name="A" localSheetId="24">#REF!</definedName>
    <definedName name="A" localSheetId="27">#REF!</definedName>
    <definedName name="A" localSheetId="28">#REF!</definedName>
    <definedName name="A" localSheetId="29">#REF!</definedName>
    <definedName name="A" localSheetId="30">#REF!</definedName>
    <definedName name="A" localSheetId="31">#REF!</definedName>
    <definedName name="A" localSheetId="32">#REF!</definedName>
    <definedName name="A" localSheetId="33">#REF!</definedName>
    <definedName name="A" localSheetId="34">#REF!</definedName>
    <definedName name="A" localSheetId="39">#REF!</definedName>
    <definedName name="A" localSheetId="40">#REF!</definedName>
    <definedName name="A" localSheetId="41">#REF!</definedName>
    <definedName name="A" localSheetId="42">#REF!</definedName>
    <definedName name="A" localSheetId="43">#REF!</definedName>
    <definedName name="A" localSheetId="50">#REF!</definedName>
    <definedName name="A" localSheetId="51">#REF!</definedName>
    <definedName name="A" localSheetId="52">#REF!</definedName>
    <definedName name="A" localSheetId="54">#REF!</definedName>
    <definedName name="A" localSheetId="55">#REF!</definedName>
    <definedName name="A" localSheetId="56">#REF!</definedName>
    <definedName name="A" localSheetId="60">#REF!</definedName>
    <definedName name="A" localSheetId="61">#REF!</definedName>
    <definedName name="A" localSheetId="62">#REF!</definedName>
    <definedName name="A" localSheetId="63">#REF!</definedName>
    <definedName name="A" localSheetId="65">#REF!</definedName>
    <definedName name="A" localSheetId="66">#REF!</definedName>
    <definedName name="A" localSheetId="67">#REF!</definedName>
    <definedName name="A" localSheetId="68">#REF!</definedName>
    <definedName name="A" localSheetId="71">#REF!</definedName>
    <definedName name="A" localSheetId="75">#REF!</definedName>
    <definedName name="A">#REF!</definedName>
    <definedName name="ADL.63">[2]Addl.40!$A$38:$I$284</definedName>
    <definedName name="D" localSheetId="7">#N/A</definedName>
    <definedName name="D">#N/A</definedName>
    <definedName name="dpc">'[3]dpc cost'!$D$1</definedName>
    <definedName name="E_315MVA_Addl_Page1" localSheetId="77">#REF!</definedName>
    <definedName name="E_315MVA_Addl_Page1" localSheetId="78">#REF!</definedName>
    <definedName name="E_315MVA_Addl_Page1" localSheetId="76">#REF!</definedName>
    <definedName name="E_315MVA_Addl_Page1" localSheetId="3">#REF!</definedName>
    <definedName name="E_315MVA_Addl_Page1" localSheetId="4">#REF!</definedName>
    <definedName name="E_315MVA_Addl_Page1" localSheetId="5">#REF!</definedName>
    <definedName name="E_315MVA_Addl_Page1" localSheetId="6">#REF!</definedName>
    <definedName name="E_315MVA_Addl_Page1" localSheetId="7">#REF!</definedName>
    <definedName name="E_315MVA_Addl_Page1" localSheetId="19">#REF!</definedName>
    <definedName name="E_315MVA_Addl_Page1" localSheetId="14">#REF!</definedName>
    <definedName name="E_315MVA_Addl_Page1" localSheetId="15">#REF!</definedName>
    <definedName name="E_315MVA_Addl_Page1" localSheetId="16">#REF!</definedName>
    <definedName name="E_315MVA_Addl_Page1" localSheetId="17">#REF!</definedName>
    <definedName name="E_315MVA_Addl_Page1" localSheetId="18">#REF!</definedName>
    <definedName name="E_315MVA_Addl_Page1" localSheetId="23">#REF!</definedName>
    <definedName name="E_315MVA_Addl_Page1" localSheetId="22">#REF!</definedName>
    <definedName name="E_315MVA_Addl_Page1" localSheetId="25">#REF!</definedName>
    <definedName name="E_315MVA_Addl_Page1" localSheetId="24">#REF!</definedName>
    <definedName name="E_315MVA_Addl_Page1" localSheetId="27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31">#REF!</definedName>
    <definedName name="E_315MVA_Addl_Page1" localSheetId="32">#REF!</definedName>
    <definedName name="E_315MVA_Addl_Page1" localSheetId="33">#REF!</definedName>
    <definedName name="E_315MVA_Addl_Page1" localSheetId="34">#REF!</definedName>
    <definedName name="E_315MVA_Addl_Page1" localSheetId="39">#REF!</definedName>
    <definedName name="E_315MVA_Addl_Page1" localSheetId="40">#REF!</definedName>
    <definedName name="E_315MVA_Addl_Page1" localSheetId="41">#REF!</definedName>
    <definedName name="E_315MVA_Addl_Page1" localSheetId="42">#REF!</definedName>
    <definedName name="E_315MVA_Addl_Page1" localSheetId="43">#REF!</definedName>
    <definedName name="E_315MVA_Addl_Page1" localSheetId="50">#REF!</definedName>
    <definedName name="E_315MVA_Addl_Page1" localSheetId="51">#REF!</definedName>
    <definedName name="E_315MVA_Addl_Page1" localSheetId="52">#REF!</definedName>
    <definedName name="E_315MVA_Addl_Page1" localSheetId="54">#REF!</definedName>
    <definedName name="E_315MVA_Addl_Page1" localSheetId="55">#REF!</definedName>
    <definedName name="E_315MVA_Addl_Page1" localSheetId="56">#REF!</definedName>
    <definedName name="E_315MVA_Addl_Page1" localSheetId="60">#REF!</definedName>
    <definedName name="E_315MVA_Addl_Page1" localSheetId="61">#REF!</definedName>
    <definedName name="E_315MVA_Addl_Page1" localSheetId="62">#REF!</definedName>
    <definedName name="E_315MVA_Addl_Page1" localSheetId="63">#REF!</definedName>
    <definedName name="E_315MVA_Addl_Page1" localSheetId="65">#REF!</definedName>
    <definedName name="E_315MVA_Addl_Page1" localSheetId="66">#REF!</definedName>
    <definedName name="E_315MVA_Addl_Page1" localSheetId="67">#REF!</definedName>
    <definedName name="E_315MVA_Addl_Page1" localSheetId="68">#REF!</definedName>
    <definedName name="E_315MVA_Addl_Page1" localSheetId="71">#REF!</definedName>
    <definedName name="E_315MVA_Addl_Page1" localSheetId="75">#REF!</definedName>
    <definedName name="E_315MVA_Addl_Page1">#REF!</definedName>
    <definedName name="E_315MVA_Addl_Page2" localSheetId="77">#REF!</definedName>
    <definedName name="E_315MVA_Addl_Page2" localSheetId="78">#REF!</definedName>
    <definedName name="E_315MVA_Addl_Page2" localSheetId="76">#REF!</definedName>
    <definedName name="E_315MVA_Addl_Page2" localSheetId="3">#REF!</definedName>
    <definedName name="E_315MVA_Addl_Page2" localSheetId="4">#REF!</definedName>
    <definedName name="E_315MVA_Addl_Page2" localSheetId="5">#REF!</definedName>
    <definedName name="E_315MVA_Addl_Page2" localSheetId="6">#REF!</definedName>
    <definedName name="E_315MVA_Addl_Page2" localSheetId="7">#REF!</definedName>
    <definedName name="E_315MVA_Addl_Page2" localSheetId="19">#REF!</definedName>
    <definedName name="E_315MVA_Addl_Page2" localSheetId="14">#REF!</definedName>
    <definedName name="E_315MVA_Addl_Page2" localSheetId="15">#REF!</definedName>
    <definedName name="E_315MVA_Addl_Page2" localSheetId="16">#REF!</definedName>
    <definedName name="E_315MVA_Addl_Page2" localSheetId="17">#REF!</definedName>
    <definedName name="E_315MVA_Addl_Page2" localSheetId="18">#REF!</definedName>
    <definedName name="E_315MVA_Addl_Page2" localSheetId="27">#REF!</definedName>
    <definedName name="E_315MVA_Addl_Page2" localSheetId="28">#REF!</definedName>
    <definedName name="E_315MVA_Addl_Page2" localSheetId="29">#REF!</definedName>
    <definedName name="E_315MVA_Addl_Page2" localSheetId="30">#REF!</definedName>
    <definedName name="E_315MVA_Addl_Page2" localSheetId="31">#REF!</definedName>
    <definedName name="E_315MVA_Addl_Page2" localSheetId="32">#REF!</definedName>
    <definedName name="E_315MVA_Addl_Page2" localSheetId="33">#REF!</definedName>
    <definedName name="E_315MVA_Addl_Page2" localSheetId="34">#REF!</definedName>
    <definedName name="E_315MVA_Addl_Page2" localSheetId="39">#REF!</definedName>
    <definedName name="E_315MVA_Addl_Page2" localSheetId="40">#REF!</definedName>
    <definedName name="E_315MVA_Addl_Page2" localSheetId="41">#REF!</definedName>
    <definedName name="E_315MVA_Addl_Page2" localSheetId="42">#REF!</definedName>
    <definedName name="E_315MVA_Addl_Page2" localSheetId="43">#REF!</definedName>
    <definedName name="E_315MVA_Addl_Page2" localSheetId="50">#REF!</definedName>
    <definedName name="E_315MVA_Addl_Page2" localSheetId="51">#REF!</definedName>
    <definedName name="E_315MVA_Addl_Page2" localSheetId="52">#REF!</definedName>
    <definedName name="E_315MVA_Addl_Page2" localSheetId="54">#REF!</definedName>
    <definedName name="E_315MVA_Addl_Page2" localSheetId="55">#REF!</definedName>
    <definedName name="E_315MVA_Addl_Page2" localSheetId="56">#REF!</definedName>
    <definedName name="E_315MVA_Addl_Page2" localSheetId="60">#REF!</definedName>
    <definedName name="E_315MVA_Addl_Page2" localSheetId="61">#REF!</definedName>
    <definedName name="E_315MVA_Addl_Page2" localSheetId="62">#REF!</definedName>
    <definedName name="E_315MVA_Addl_Page2" localSheetId="63">#REF!</definedName>
    <definedName name="E_315MVA_Addl_Page2" localSheetId="65">#REF!</definedName>
    <definedName name="E_315MVA_Addl_Page2" localSheetId="66">#REF!</definedName>
    <definedName name="E_315MVA_Addl_Page2" localSheetId="67">#REF!</definedName>
    <definedName name="E_315MVA_Addl_Page2" localSheetId="68">#REF!</definedName>
    <definedName name="E_315MVA_Addl_Page2" localSheetId="71">#REF!</definedName>
    <definedName name="E_315MVA_Addl_Page2" localSheetId="75">#REF!</definedName>
    <definedName name="E_315MVA_Addl_Page2">#REF!</definedName>
    <definedName name="Fuel_Exp_CY" localSheetId="77">#REF!</definedName>
    <definedName name="Fuel_Exp_CY" localSheetId="78">#REF!</definedName>
    <definedName name="Fuel_Exp_CY" localSheetId="76">#REF!</definedName>
    <definedName name="Fuel_Exp_CY" localSheetId="3">#REF!</definedName>
    <definedName name="Fuel_Exp_CY" localSheetId="4">#REF!</definedName>
    <definedName name="Fuel_Exp_CY" localSheetId="5">#REF!</definedName>
    <definedName name="Fuel_Exp_CY" localSheetId="6">#REF!</definedName>
    <definedName name="Fuel_Exp_CY" localSheetId="7">#REF!</definedName>
    <definedName name="Fuel_Exp_CY" localSheetId="19">#REF!</definedName>
    <definedName name="Fuel_Exp_CY" localSheetId="14">#REF!</definedName>
    <definedName name="Fuel_Exp_CY" localSheetId="15">#REF!</definedName>
    <definedName name="Fuel_Exp_CY" localSheetId="16">#REF!</definedName>
    <definedName name="Fuel_Exp_CY" localSheetId="17">#REF!</definedName>
    <definedName name="Fuel_Exp_CY" localSheetId="18">#REF!</definedName>
    <definedName name="Fuel_Exp_CY" localSheetId="27">#REF!</definedName>
    <definedName name="Fuel_Exp_CY" localSheetId="28">#REF!</definedName>
    <definedName name="Fuel_Exp_CY" localSheetId="29">#REF!</definedName>
    <definedName name="Fuel_Exp_CY" localSheetId="30">#REF!</definedName>
    <definedName name="Fuel_Exp_CY" localSheetId="31">#REF!</definedName>
    <definedName name="Fuel_Exp_CY" localSheetId="32">#REF!</definedName>
    <definedName name="Fuel_Exp_CY" localSheetId="33">#REF!</definedName>
    <definedName name="Fuel_Exp_CY" localSheetId="34">#REF!</definedName>
    <definedName name="Fuel_Exp_CY" localSheetId="39">#REF!</definedName>
    <definedName name="Fuel_Exp_CY" localSheetId="40">#REF!</definedName>
    <definedName name="Fuel_Exp_CY" localSheetId="41">#REF!</definedName>
    <definedName name="Fuel_Exp_CY" localSheetId="42">#REF!</definedName>
    <definedName name="Fuel_Exp_CY" localSheetId="43">#REF!</definedName>
    <definedName name="Fuel_Exp_CY" localSheetId="50">#REF!</definedName>
    <definedName name="Fuel_Exp_CY" localSheetId="51">#REF!</definedName>
    <definedName name="Fuel_Exp_CY" localSheetId="52">#REF!</definedName>
    <definedName name="Fuel_Exp_CY" localSheetId="54">#REF!</definedName>
    <definedName name="Fuel_Exp_CY" localSheetId="55">#REF!</definedName>
    <definedName name="Fuel_Exp_CY" localSheetId="56">#REF!</definedName>
    <definedName name="Fuel_Exp_CY" localSheetId="60">#REF!</definedName>
    <definedName name="Fuel_Exp_CY" localSheetId="61">#REF!</definedName>
    <definedName name="Fuel_Exp_CY" localSheetId="62">#REF!</definedName>
    <definedName name="Fuel_Exp_CY" localSheetId="63">#REF!</definedName>
    <definedName name="Fuel_Exp_CY" localSheetId="65">#REF!</definedName>
    <definedName name="Fuel_Exp_CY" localSheetId="66">#REF!</definedName>
    <definedName name="Fuel_Exp_CY" localSheetId="67">#REF!</definedName>
    <definedName name="Fuel_Exp_CY" localSheetId="68">#REF!</definedName>
    <definedName name="Fuel_Exp_CY" localSheetId="71">#REF!</definedName>
    <definedName name="Fuel_Exp_CY" localSheetId="75">#REF!</definedName>
    <definedName name="Fuel_Exp_CY">#REF!</definedName>
    <definedName name="Fuel_Exp_EY" localSheetId="77">#REF!</definedName>
    <definedName name="Fuel_Exp_EY" localSheetId="78">#REF!</definedName>
    <definedName name="Fuel_Exp_EY" localSheetId="76">#REF!</definedName>
    <definedName name="Fuel_Exp_EY" localSheetId="3">#REF!</definedName>
    <definedName name="Fuel_Exp_EY" localSheetId="4">#REF!</definedName>
    <definedName name="Fuel_Exp_EY" localSheetId="5">#REF!</definedName>
    <definedName name="Fuel_Exp_EY" localSheetId="6">#REF!</definedName>
    <definedName name="Fuel_Exp_EY" localSheetId="7">#REF!</definedName>
    <definedName name="Fuel_Exp_EY" localSheetId="19">#REF!</definedName>
    <definedName name="Fuel_Exp_EY" localSheetId="14">#REF!</definedName>
    <definedName name="Fuel_Exp_EY" localSheetId="15">#REF!</definedName>
    <definedName name="Fuel_Exp_EY" localSheetId="16">#REF!</definedName>
    <definedName name="Fuel_Exp_EY" localSheetId="17">#REF!</definedName>
    <definedName name="Fuel_Exp_EY" localSheetId="18">#REF!</definedName>
    <definedName name="Fuel_Exp_EY" localSheetId="27">#REF!</definedName>
    <definedName name="Fuel_Exp_EY" localSheetId="28">#REF!</definedName>
    <definedName name="Fuel_Exp_EY" localSheetId="29">#REF!</definedName>
    <definedName name="Fuel_Exp_EY" localSheetId="30">#REF!</definedName>
    <definedName name="Fuel_Exp_EY" localSheetId="31">#REF!</definedName>
    <definedName name="Fuel_Exp_EY" localSheetId="32">#REF!</definedName>
    <definedName name="Fuel_Exp_EY" localSheetId="33">#REF!</definedName>
    <definedName name="Fuel_Exp_EY" localSheetId="34">#REF!</definedName>
    <definedName name="Fuel_Exp_EY" localSheetId="39">#REF!</definedName>
    <definedName name="Fuel_Exp_EY" localSheetId="40">#REF!</definedName>
    <definedName name="Fuel_Exp_EY" localSheetId="41">#REF!</definedName>
    <definedName name="Fuel_Exp_EY" localSheetId="42">#REF!</definedName>
    <definedName name="Fuel_Exp_EY" localSheetId="43">#REF!</definedName>
    <definedName name="Fuel_Exp_EY" localSheetId="50">#REF!</definedName>
    <definedName name="Fuel_Exp_EY" localSheetId="51">#REF!</definedName>
    <definedName name="Fuel_Exp_EY" localSheetId="52">#REF!</definedName>
    <definedName name="Fuel_Exp_EY" localSheetId="54">#REF!</definedName>
    <definedName name="Fuel_Exp_EY" localSheetId="55">#REF!</definedName>
    <definedName name="Fuel_Exp_EY" localSheetId="56">#REF!</definedName>
    <definedName name="Fuel_Exp_EY" localSheetId="60">#REF!</definedName>
    <definedName name="Fuel_Exp_EY" localSheetId="61">#REF!</definedName>
    <definedName name="Fuel_Exp_EY" localSheetId="62">#REF!</definedName>
    <definedName name="Fuel_Exp_EY" localSheetId="63">#REF!</definedName>
    <definedName name="Fuel_Exp_EY" localSheetId="65">#REF!</definedName>
    <definedName name="Fuel_Exp_EY" localSheetId="66">#REF!</definedName>
    <definedName name="Fuel_Exp_EY" localSheetId="67">#REF!</definedName>
    <definedName name="Fuel_Exp_EY" localSheetId="68">#REF!</definedName>
    <definedName name="Fuel_Exp_EY" localSheetId="71">#REF!</definedName>
    <definedName name="Fuel_Exp_EY" localSheetId="75">#REF!</definedName>
    <definedName name="Fuel_Exp_EY">#REF!</definedName>
    <definedName name="Fuel_Exp_PY" localSheetId="77">#REF!</definedName>
    <definedName name="Fuel_Exp_PY" localSheetId="78">#REF!</definedName>
    <definedName name="Fuel_Exp_PY" localSheetId="76">#REF!</definedName>
    <definedName name="Fuel_Exp_PY" localSheetId="3">#REF!</definedName>
    <definedName name="Fuel_Exp_PY" localSheetId="4">#REF!</definedName>
    <definedName name="Fuel_Exp_PY" localSheetId="5">#REF!</definedName>
    <definedName name="Fuel_Exp_PY" localSheetId="6">#REF!</definedName>
    <definedName name="Fuel_Exp_PY" localSheetId="7">#REF!</definedName>
    <definedName name="Fuel_Exp_PY" localSheetId="19">#REF!</definedName>
    <definedName name="Fuel_Exp_PY" localSheetId="14">#REF!</definedName>
    <definedName name="Fuel_Exp_PY" localSheetId="15">#REF!</definedName>
    <definedName name="Fuel_Exp_PY" localSheetId="16">#REF!</definedName>
    <definedName name="Fuel_Exp_PY" localSheetId="17">#REF!</definedName>
    <definedName name="Fuel_Exp_PY" localSheetId="18">#REF!</definedName>
    <definedName name="Fuel_Exp_PY" localSheetId="27">#REF!</definedName>
    <definedName name="Fuel_Exp_PY" localSheetId="28">#REF!</definedName>
    <definedName name="Fuel_Exp_PY" localSheetId="29">#REF!</definedName>
    <definedName name="Fuel_Exp_PY" localSheetId="30">#REF!</definedName>
    <definedName name="Fuel_Exp_PY" localSheetId="31">#REF!</definedName>
    <definedName name="Fuel_Exp_PY" localSheetId="32">#REF!</definedName>
    <definedName name="Fuel_Exp_PY" localSheetId="33">#REF!</definedName>
    <definedName name="Fuel_Exp_PY" localSheetId="34">#REF!</definedName>
    <definedName name="Fuel_Exp_PY" localSheetId="39">#REF!</definedName>
    <definedName name="Fuel_Exp_PY" localSheetId="40">#REF!</definedName>
    <definedName name="Fuel_Exp_PY" localSheetId="41">#REF!</definedName>
    <definedName name="Fuel_Exp_PY" localSheetId="42">#REF!</definedName>
    <definedName name="Fuel_Exp_PY" localSheetId="43">#REF!</definedName>
    <definedName name="Fuel_Exp_PY" localSheetId="50">#REF!</definedName>
    <definedName name="Fuel_Exp_PY" localSheetId="51">#REF!</definedName>
    <definedName name="Fuel_Exp_PY" localSheetId="52">#REF!</definedName>
    <definedName name="Fuel_Exp_PY" localSheetId="54">#REF!</definedName>
    <definedName name="Fuel_Exp_PY" localSheetId="55">#REF!</definedName>
    <definedName name="Fuel_Exp_PY" localSheetId="56">#REF!</definedName>
    <definedName name="Fuel_Exp_PY" localSheetId="60">#REF!</definedName>
    <definedName name="Fuel_Exp_PY" localSheetId="61">#REF!</definedName>
    <definedName name="Fuel_Exp_PY" localSheetId="62">#REF!</definedName>
    <definedName name="Fuel_Exp_PY" localSheetId="63">#REF!</definedName>
    <definedName name="Fuel_Exp_PY" localSheetId="65">#REF!</definedName>
    <definedName name="Fuel_Exp_PY" localSheetId="66">#REF!</definedName>
    <definedName name="Fuel_Exp_PY" localSheetId="67">#REF!</definedName>
    <definedName name="Fuel_Exp_PY" localSheetId="68">#REF!</definedName>
    <definedName name="Fuel_Exp_PY" localSheetId="71">#REF!</definedName>
    <definedName name="Fuel_Exp_PY" localSheetId="75">#REF!</definedName>
    <definedName name="Fuel_Exp_PY">#REF!</definedName>
    <definedName name="Intt_Charge_cY" localSheetId="77">#REF!,#REF!</definedName>
    <definedName name="Intt_Charge_cY" localSheetId="78">#REF!,#REF!</definedName>
    <definedName name="Intt_Charge_cY" localSheetId="76">#REF!,#REF!</definedName>
    <definedName name="Intt_Charge_cY" localSheetId="3">#REF!,#REF!</definedName>
    <definedName name="Intt_Charge_cY" localSheetId="4">#REF!,#REF!</definedName>
    <definedName name="Intt_Charge_cY" localSheetId="5">#REF!,#REF!</definedName>
    <definedName name="Intt_Charge_cY" localSheetId="6">#REF!,#REF!</definedName>
    <definedName name="Intt_Charge_cY" localSheetId="7">#REF!,#REF!</definedName>
    <definedName name="Intt_Charge_cY" localSheetId="19">#REF!,#REF!</definedName>
    <definedName name="Intt_Charge_cY" localSheetId="14">#REF!,#REF!</definedName>
    <definedName name="Intt_Charge_cY" localSheetId="15">#REF!,#REF!</definedName>
    <definedName name="Intt_Charge_cY" localSheetId="16">#REF!,#REF!</definedName>
    <definedName name="Intt_Charge_cY" localSheetId="17">#REF!,#REF!</definedName>
    <definedName name="Intt_Charge_cY" localSheetId="18">#REF!,#REF!</definedName>
    <definedName name="Intt_Charge_cY" localSheetId="23">#REF!,#REF!</definedName>
    <definedName name="Intt_Charge_cY" localSheetId="22">#REF!,#REF!</definedName>
    <definedName name="Intt_Charge_cY" localSheetId="25">#REF!,#REF!</definedName>
    <definedName name="Intt_Charge_cY" localSheetId="24">#REF!,#REF!</definedName>
    <definedName name="Intt_Charge_cY" localSheetId="27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31">#REF!,#REF!</definedName>
    <definedName name="Intt_Charge_cY" localSheetId="32">#REF!,#REF!</definedName>
    <definedName name="Intt_Charge_cY" localSheetId="33">#REF!,#REF!</definedName>
    <definedName name="Intt_Charge_cY" localSheetId="34">#REF!,#REF!</definedName>
    <definedName name="Intt_Charge_cY" localSheetId="39">#REF!,#REF!</definedName>
    <definedName name="Intt_Charge_cY" localSheetId="40">#REF!,#REF!</definedName>
    <definedName name="Intt_Charge_cY" localSheetId="41">#REF!,#REF!</definedName>
    <definedName name="Intt_Charge_cY" localSheetId="42">#REF!,#REF!</definedName>
    <definedName name="Intt_Charge_cY" localSheetId="43">#REF!,#REF!</definedName>
    <definedName name="Intt_Charge_cY" localSheetId="50">#REF!,#REF!</definedName>
    <definedName name="Intt_Charge_cY" localSheetId="51">#REF!,#REF!</definedName>
    <definedName name="Intt_Charge_cY" localSheetId="52">#REF!,#REF!</definedName>
    <definedName name="Intt_Charge_cY" localSheetId="54">#REF!,#REF!</definedName>
    <definedName name="Intt_Charge_cY" localSheetId="55">#REF!,#REF!</definedName>
    <definedName name="Intt_Charge_cY" localSheetId="56">#REF!,#REF!</definedName>
    <definedName name="Intt_Charge_cY" localSheetId="60">#REF!,#REF!</definedName>
    <definedName name="Intt_Charge_cY" localSheetId="61">#REF!,#REF!</definedName>
    <definedName name="Intt_Charge_cY" localSheetId="62">#REF!,#REF!</definedName>
    <definedName name="Intt_Charge_cY" localSheetId="63">#REF!,#REF!</definedName>
    <definedName name="Intt_Charge_cY" localSheetId="65">#REF!,#REF!</definedName>
    <definedName name="Intt_Charge_cY" localSheetId="66">#REF!,#REF!</definedName>
    <definedName name="Intt_Charge_cY" localSheetId="67">#REF!,#REF!</definedName>
    <definedName name="Intt_Charge_cY" localSheetId="68">#REF!,#REF!</definedName>
    <definedName name="Intt_Charge_cY" localSheetId="71">#REF!,#REF!</definedName>
    <definedName name="Intt_Charge_cY" localSheetId="75">#REF!,#REF!</definedName>
    <definedName name="Intt_Charge_cY">#REF!,#REF!</definedName>
    <definedName name="Intt_Charge_cy_1" localSheetId="7">'[4]A 3.7'!$H$35,'[4]A 3.7'!$H$44</definedName>
    <definedName name="Intt_Charge_cy_1">'[4]A 3.7'!$H$35,'[4]A 3.7'!$H$44</definedName>
    <definedName name="Intt_Charge_eY" localSheetId="77">#REF!,#REF!</definedName>
    <definedName name="Intt_Charge_eY" localSheetId="78">#REF!,#REF!</definedName>
    <definedName name="Intt_Charge_eY" localSheetId="76">#REF!,#REF!</definedName>
    <definedName name="Intt_Charge_eY" localSheetId="3">#REF!,#REF!</definedName>
    <definedName name="Intt_Charge_eY" localSheetId="4">#REF!,#REF!</definedName>
    <definedName name="Intt_Charge_eY" localSheetId="5">#REF!,#REF!</definedName>
    <definedName name="Intt_Charge_eY" localSheetId="6">#REF!,#REF!</definedName>
    <definedName name="Intt_Charge_eY" localSheetId="7">#REF!,#REF!</definedName>
    <definedName name="Intt_Charge_eY" localSheetId="19">#REF!,#REF!</definedName>
    <definedName name="Intt_Charge_eY" localSheetId="14">#REF!,#REF!</definedName>
    <definedName name="Intt_Charge_eY" localSheetId="15">#REF!,#REF!</definedName>
    <definedName name="Intt_Charge_eY" localSheetId="16">#REF!,#REF!</definedName>
    <definedName name="Intt_Charge_eY" localSheetId="17">#REF!,#REF!</definedName>
    <definedName name="Intt_Charge_eY" localSheetId="18">#REF!,#REF!</definedName>
    <definedName name="Intt_Charge_eY" localSheetId="27">#REF!,#REF!</definedName>
    <definedName name="Intt_Charge_eY" localSheetId="28">#REF!,#REF!</definedName>
    <definedName name="Intt_Charge_eY" localSheetId="29">#REF!,#REF!</definedName>
    <definedName name="Intt_Charge_eY" localSheetId="30">#REF!,#REF!</definedName>
    <definedName name="Intt_Charge_eY" localSheetId="31">#REF!,#REF!</definedName>
    <definedName name="Intt_Charge_eY" localSheetId="32">#REF!,#REF!</definedName>
    <definedName name="Intt_Charge_eY" localSheetId="33">#REF!,#REF!</definedName>
    <definedName name="Intt_Charge_eY" localSheetId="34">#REF!,#REF!</definedName>
    <definedName name="Intt_Charge_eY" localSheetId="39">#REF!,#REF!</definedName>
    <definedName name="Intt_Charge_eY" localSheetId="40">#REF!,#REF!</definedName>
    <definedName name="Intt_Charge_eY" localSheetId="41">#REF!,#REF!</definedName>
    <definedName name="Intt_Charge_eY" localSheetId="42">#REF!,#REF!</definedName>
    <definedName name="Intt_Charge_eY" localSheetId="43">#REF!,#REF!</definedName>
    <definedName name="Intt_Charge_eY" localSheetId="50">#REF!,#REF!</definedName>
    <definedName name="Intt_Charge_eY" localSheetId="51">#REF!,#REF!</definedName>
    <definedName name="Intt_Charge_eY" localSheetId="52">#REF!,#REF!</definedName>
    <definedName name="Intt_Charge_eY" localSheetId="54">#REF!,#REF!</definedName>
    <definedName name="Intt_Charge_eY" localSheetId="55">#REF!,#REF!</definedName>
    <definedName name="Intt_Charge_eY" localSheetId="56">#REF!,#REF!</definedName>
    <definedName name="Intt_Charge_eY" localSheetId="60">#REF!,#REF!</definedName>
    <definedName name="Intt_Charge_eY" localSheetId="61">#REF!,#REF!</definedName>
    <definedName name="Intt_Charge_eY" localSheetId="62">#REF!,#REF!</definedName>
    <definedName name="Intt_Charge_eY" localSheetId="63">#REF!,#REF!</definedName>
    <definedName name="Intt_Charge_eY" localSheetId="65">#REF!,#REF!</definedName>
    <definedName name="Intt_Charge_eY" localSheetId="66">#REF!,#REF!</definedName>
    <definedName name="Intt_Charge_eY" localSheetId="67">#REF!,#REF!</definedName>
    <definedName name="Intt_Charge_eY" localSheetId="68">#REF!,#REF!</definedName>
    <definedName name="Intt_Charge_eY" localSheetId="71">#REF!,#REF!</definedName>
    <definedName name="Intt_Charge_eY" localSheetId="75">#REF!,#REF!</definedName>
    <definedName name="Intt_Charge_eY">#REF!,#REF!</definedName>
    <definedName name="Intt_Charge_ey_1" localSheetId="7">'[4]A 3.7'!$I$35,'[4]A 3.7'!$I$44</definedName>
    <definedName name="Intt_Charge_ey_1">'[4]A 3.7'!$I$35,'[4]A 3.7'!$I$44</definedName>
    <definedName name="Intt_Charge_PY" localSheetId="77">#REF!,#REF!</definedName>
    <definedName name="Intt_Charge_PY" localSheetId="78">#REF!,#REF!</definedName>
    <definedName name="Intt_Charge_PY" localSheetId="76">#REF!,#REF!</definedName>
    <definedName name="Intt_Charge_PY" localSheetId="3">#REF!,#REF!</definedName>
    <definedName name="Intt_Charge_PY" localSheetId="4">#REF!,#REF!</definedName>
    <definedName name="Intt_Charge_PY" localSheetId="5">#REF!,#REF!</definedName>
    <definedName name="Intt_Charge_PY" localSheetId="6">#REF!,#REF!</definedName>
    <definedName name="Intt_Charge_PY" localSheetId="7">#REF!,#REF!</definedName>
    <definedName name="Intt_Charge_PY" localSheetId="19">#REF!,#REF!</definedName>
    <definedName name="Intt_Charge_PY" localSheetId="14">#REF!,#REF!</definedName>
    <definedName name="Intt_Charge_PY" localSheetId="15">#REF!,#REF!</definedName>
    <definedName name="Intt_Charge_PY" localSheetId="16">#REF!,#REF!</definedName>
    <definedName name="Intt_Charge_PY" localSheetId="17">#REF!,#REF!</definedName>
    <definedName name="Intt_Charge_PY" localSheetId="18">#REF!,#REF!</definedName>
    <definedName name="Intt_Charge_PY" localSheetId="27">#REF!,#REF!</definedName>
    <definedName name="Intt_Charge_PY" localSheetId="28">#REF!,#REF!</definedName>
    <definedName name="Intt_Charge_PY" localSheetId="29">#REF!,#REF!</definedName>
    <definedName name="Intt_Charge_PY" localSheetId="30">#REF!,#REF!</definedName>
    <definedName name="Intt_Charge_PY" localSheetId="31">#REF!,#REF!</definedName>
    <definedName name="Intt_Charge_PY" localSheetId="32">#REF!,#REF!</definedName>
    <definedName name="Intt_Charge_PY" localSheetId="33">#REF!,#REF!</definedName>
    <definedName name="Intt_Charge_PY" localSheetId="34">#REF!,#REF!</definedName>
    <definedName name="Intt_Charge_PY" localSheetId="39">#REF!,#REF!</definedName>
    <definedName name="Intt_Charge_PY" localSheetId="40">#REF!,#REF!</definedName>
    <definedName name="Intt_Charge_PY" localSheetId="41">#REF!,#REF!</definedName>
    <definedName name="Intt_Charge_PY" localSheetId="42">#REF!,#REF!</definedName>
    <definedName name="Intt_Charge_PY" localSheetId="43">#REF!,#REF!</definedName>
    <definedName name="Intt_Charge_PY" localSheetId="50">#REF!,#REF!</definedName>
    <definedName name="Intt_Charge_PY" localSheetId="51">#REF!,#REF!</definedName>
    <definedName name="Intt_Charge_PY" localSheetId="52">#REF!,#REF!</definedName>
    <definedName name="Intt_Charge_PY" localSheetId="54">#REF!,#REF!</definedName>
    <definedName name="Intt_Charge_PY" localSheetId="55">#REF!,#REF!</definedName>
    <definedName name="Intt_Charge_PY" localSheetId="56">#REF!,#REF!</definedName>
    <definedName name="Intt_Charge_PY" localSheetId="60">#REF!,#REF!</definedName>
    <definedName name="Intt_Charge_PY" localSheetId="61">#REF!,#REF!</definedName>
    <definedName name="Intt_Charge_PY" localSheetId="62">#REF!,#REF!</definedName>
    <definedName name="Intt_Charge_PY" localSheetId="63">#REF!,#REF!</definedName>
    <definedName name="Intt_Charge_PY" localSheetId="65">#REF!,#REF!</definedName>
    <definedName name="Intt_Charge_PY" localSheetId="66">#REF!,#REF!</definedName>
    <definedName name="Intt_Charge_PY" localSheetId="67">#REF!,#REF!</definedName>
    <definedName name="Intt_Charge_PY" localSheetId="68">#REF!,#REF!</definedName>
    <definedName name="Intt_Charge_PY" localSheetId="71">#REF!,#REF!</definedName>
    <definedName name="Intt_Charge_PY" localSheetId="75">#REF!,#REF!</definedName>
    <definedName name="Intt_Charge_PY">#REF!,#REF!</definedName>
    <definedName name="Intt_Charge_py_1" localSheetId="7">'[4]A 3.7'!$G$35,'[4]A 3.7'!$G$44</definedName>
    <definedName name="Intt_Charge_py_1">'[4]A 3.7'!$G$35,'[4]A 3.7'!$G$44</definedName>
    <definedName name="K2000_" localSheetId="7">#N/A</definedName>
    <definedName name="K2000_">#N/A</definedName>
    <definedName name="Pop_Ratio" localSheetId="77">#REF!</definedName>
    <definedName name="Pop_Ratio" localSheetId="78">#REF!</definedName>
    <definedName name="Pop_Ratio" localSheetId="76">#REF!</definedName>
    <definedName name="Pop_Ratio" localSheetId="3">#REF!</definedName>
    <definedName name="Pop_Ratio" localSheetId="4">#REF!</definedName>
    <definedName name="Pop_Ratio" localSheetId="5">#REF!</definedName>
    <definedName name="Pop_Ratio" localSheetId="6">#REF!</definedName>
    <definedName name="Pop_Ratio" localSheetId="7">#REF!</definedName>
    <definedName name="Pop_Ratio" localSheetId="19">#REF!</definedName>
    <definedName name="Pop_Ratio" localSheetId="14">#REF!</definedName>
    <definedName name="Pop_Ratio" localSheetId="15">#REF!</definedName>
    <definedName name="Pop_Ratio" localSheetId="16">#REF!</definedName>
    <definedName name="Pop_Ratio" localSheetId="17">#REF!</definedName>
    <definedName name="Pop_Ratio" localSheetId="18">#REF!</definedName>
    <definedName name="Pop_Ratio" localSheetId="23">#REF!</definedName>
    <definedName name="Pop_Ratio" localSheetId="22">#REF!</definedName>
    <definedName name="Pop_Ratio" localSheetId="25">#REF!</definedName>
    <definedName name="Pop_Ratio" localSheetId="24">#REF!</definedName>
    <definedName name="Pop_Ratio" localSheetId="27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31">#REF!</definedName>
    <definedName name="Pop_Ratio" localSheetId="32">#REF!</definedName>
    <definedName name="Pop_Ratio" localSheetId="33">#REF!</definedName>
    <definedName name="Pop_Ratio" localSheetId="34">#REF!</definedName>
    <definedName name="Pop_Ratio" localSheetId="39">#REF!</definedName>
    <definedName name="Pop_Ratio" localSheetId="40">#REF!</definedName>
    <definedName name="Pop_Ratio" localSheetId="41">#REF!</definedName>
    <definedName name="Pop_Ratio" localSheetId="42">#REF!</definedName>
    <definedName name="Pop_Ratio" localSheetId="43">#REF!</definedName>
    <definedName name="Pop_Ratio" localSheetId="50">#REF!</definedName>
    <definedName name="Pop_Ratio" localSheetId="51">#REF!</definedName>
    <definedName name="Pop_Ratio" localSheetId="52">#REF!</definedName>
    <definedName name="Pop_Ratio" localSheetId="54">#REF!</definedName>
    <definedName name="Pop_Ratio" localSheetId="55">#REF!</definedName>
    <definedName name="Pop_Ratio" localSheetId="56">#REF!</definedName>
    <definedName name="Pop_Ratio" localSheetId="60">#REF!</definedName>
    <definedName name="Pop_Ratio" localSheetId="61">#REF!</definedName>
    <definedName name="Pop_Ratio" localSheetId="62">#REF!</definedName>
    <definedName name="Pop_Ratio" localSheetId="63">#REF!</definedName>
    <definedName name="Pop_Ratio" localSheetId="65">#REF!</definedName>
    <definedName name="Pop_Ratio" localSheetId="66">#REF!</definedName>
    <definedName name="Pop_Ratio" localSheetId="67">#REF!</definedName>
    <definedName name="Pop_Ratio" localSheetId="68">#REF!</definedName>
    <definedName name="Pop_Ratio" localSheetId="71">#REF!</definedName>
    <definedName name="Pop_Ratio" localSheetId="75">#REF!</definedName>
    <definedName name="Pop_Ratio">#REF!</definedName>
    <definedName name="_xlnm.Print_Area" localSheetId="77">'D BS'!$A$1:$G$46</definedName>
    <definedName name="_xlnm.Print_Area" localSheetId="78">'D CF'!$A$1:$G$80</definedName>
    <definedName name="_xlnm.Print_Area" localSheetId="76">'D P&amp;L'!$A$1:$F$37</definedName>
    <definedName name="_xlnm.Print_Area" localSheetId="1">D1.1!$A$1:$L$39</definedName>
    <definedName name="_xlnm.Print_Area" localSheetId="3">'D2.1 (2)'!$A$1:$M$48</definedName>
    <definedName name="_xlnm.Print_Area" localSheetId="4">'D2.1 (3)'!$A$2:$M$48</definedName>
    <definedName name="_xlnm.Print_Area" localSheetId="5">'D2.1 (4)'!$A$1:$M$47</definedName>
    <definedName name="_xlnm.Print_Area" localSheetId="6">'D2.1 (5)'!$A$1:$M$47</definedName>
    <definedName name="_xlnm.Print_Area" localSheetId="2">'D2.1(1)'!$A$1:$T$51</definedName>
    <definedName name="_xlnm.Print_Area" localSheetId="7">D2.2!$A$1:$L$18</definedName>
    <definedName name="_xlnm.Print_Area" localSheetId="8">D2.3!$A$1:$J$38</definedName>
    <definedName name="_xlnm.Print_Area" localSheetId="9">'D2.4 '!$A$1:$K$32</definedName>
    <definedName name="_xlnm.Print_Area" localSheetId="10">D2.5!$A$1:$N$27</definedName>
    <definedName name="_xlnm.Print_Area" localSheetId="11">'D2.6 '!$A$1:$M$18</definedName>
    <definedName name="_xlnm.Print_Area" localSheetId="12">D2.7!$A$1:$J$25</definedName>
    <definedName name="_xlnm.Print_Area" localSheetId="19">'D3.1 (3)'!$A$1:$R$21</definedName>
    <definedName name="_xlnm.Print_Area" localSheetId="13">'D3.1(1)'!$A$1:$J$14</definedName>
    <definedName name="_xlnm.Print_Area" localSheetId="14">'D3.1(2)'!$A$1:$J$13</definedName>
    <definedName name="_xlnm.Print_Area" localSheetId="15">'D3.1(3)'!$A$1:$I$13</definedName>
    <definedName name="_xlnm.Print_Area" localSheetId="16">'D3.1(4)'!$A$1:$J$13</definedName>
    <definedName name="_xlnm.Print_Area" localSheetId="17">'D3.1(5)'!$A$1:$J$13</definedName>
    <definedName name="_xlnm.Print_Area" localSheetId="18">'D3.1(6)'!$A$1:$J$13</definedName>
    <definedName name="_xlnm.Print_Area" localSheetId="20">'D3.2 &amp; 3.3'!$A$1:$P$21</definedName>
    <definedName name="_xlnm.Print_Area" localSheetId="21">D3.4!$A$1:$K$20</definedName>
    <definedName name="_xlnm.Print_Area" localSheetId="23">'D3.4 (b)'!$A$1:$H$49</definedName>
    <definedName name="_xlnm.Print_Area" localSheetId="22">'D3.4(a)'!$A$1:$H$38</definedName>
    <definedName name="_xlnm.Print_Area" localSheetId="25">'D3.4(b)'!$A$1:$L$49</definedName>
    <definedName name="_xlnm.Print_Area" localSheetId="24">'D3.4(c)'!$A$1:$H$22</definedName>
    <definedName name="_xlnm.Print_Area" localSheetId="27">'D3.5 (2)'!$A$1:$N$45</definedName>
    <definedName name="_xlnm.Print_Area" localSheetId="28">'D3.5 (3)'!$A$1:$N$47</definedName>
    <definedName name="_xlnm.Print_Area" localSheetId="29">'D3.5 (4)'!$A$1:$N$46</definedName>
    <definedName name="_xlnm.Print_Area" localSheetId="30">'D3.5 (5)'!$A$1:$N$46</definedName>
    <definedName name="_xlnm.Print_Area" localSheetId="31">'D3.5 (6)'!$A$1:$N$46</definedName>
    <definedName name="_xlnm.Print_Area" localSheetId="26">'D3.5(1)'!$A$1:$N$46</definedName>
    <definedName name="_xlnm.Print_Area" localSheetId="32">'D3.6(a)'!$A$1:$G$47</definedName>
    <definedName name="_xlnm.Print_Area" localSheetId="33">'D3.6(b)'!$A$1:$G$22</definedName>
    <definedName name="_xlnm.Print_Area" localSheetId="34">'D3.6(c)'!$A$1:$M$22</definedName>
    <definedName name="_xlnm.Print_Area" localSheetId="35">D3.7!$A$1:$J$21</definedName>
    <definedName name="_xlnm.Print_Area" localSheetId="36">D3.8!$A$1:$N$26</definedName>
    <definedName name="_xlnm.Print_Area" localSheetId="37">D3.9!$A$1:$K$21</definedName>
    <definedName name="_xlnm.Print_Area" localSheetId="38">'D4.1 (1)'!$A$1:$M$16</definedName>
    <definedName name="_xlnm.Print_Area" localSheetId="39">'D4.1 (2)'!$A$1:$M$18</definedName>
    <definedName name="_xlnm.Print_Area" localSheetId="40">'D4.1 (3)'!$A$1:$L$18</definedName>
    <definedName name="_xlnm.Print_Area" localSheetId="41">'D4.1 (4)'!$A$1:$L$21</definedName>
    <definedName name="_xlnm.Print_Area" localSheetId="42">'D4.1 (5)'!$A$1:$L$23</definedName>
    <definedName name="_xlnm.Print_Area" localSheetId="43">'D4.1 (6)'!$A$1:$L$23</definedName>
    <definedName name="_xlnm.Print_Area" localSheetId="44">D4.3!$A$1:$N$28</definedName>
    <definedName name="_xlnm.Print_Area" localSheetId="45">D5.1!$A$1:$I$40</definedName>
    <definedName name="_xlnm.Print_Area" localSheetId="48">'D5.1 '!$A$1:$J$43</definedName>
    <definedName name="_xlnm.Print_Area" localSheetId="46">D5.2!$A$1:$I$38</definedName>
    <definedName name="_xlnm.Print_Area" localSheetId="50">'D5.2 (2)'!$A$1:$J$42</definedName>
    <definedName name="_xlnm.Print_Area" localSheetId="51">'D5.2 (3)'!$A$1:$J$53</definedName>
    <definedName name="_xlnm.Print_Area" localSheetId="52">'D5.2 (4)'!$A$1:$J$40</definedName>
    <definedName name="_xlnm.Print_Area" localSheetId="49">'D5.2(1)'!$A$1:$J$41</definedName>
    <definedName name="_xlnm.Print_Area" localSheetId="47">D5.3!$A$1:$U$56</definedName>
    <definedName name="_xlnm.Print_Area" localSheetId="53">'D5.3 '!$A$1:$L$45</definedName>
    <definedName name="_xlnm.Print_Area" localSheetId="54">'D5.3 (2)'!$A$1:$K$45</definedName>
    <definedName name="_xlnm.Print_Area" localSheetId="55">'D5.3 (3)'!$A$1:$K$46</definedName>
    <definedName name="_xlnm.Print_Area" localSheetId="56">'D5.3 (4)'!$A$1:$K$45</definedName>
    <definedName name="_xlnm.Print_Area" localSheetId="57">'D6.1 '!$A$1:$J$35</definedName>
    <definedName name="_xlnm.Print_Area" localSheetId="58">D6.2!$A$1:$H$19</definedName>
    <definedName name="_xlnm.Print_Area" localSheetId="69">D7.1!$A$1:$O$26</definedName>
    <definedName name="_xlnm.Print_Area" localSheetId="59">'D7.1 (1)'!$A$1:$O$42</definedName>
    <definedName name="_xlnm.Print_Area" localSheetId="60" xml:space="preserve">                  'D7.1 (2)'!$A$1:$P$45</definedName>
    <definedName name="_xlnm.Print_Area" localSheetId="61">'D7.1 (3)'!$A$1:$P$42</definedName>
    <definedName name="_xlnm.Print_Area" localSheetId="62" xml:space="preserve">         'D7.1 (4)'!$A$1:$P$42</definedName>
    <definedName name="_xlnm.Print_Area" localSheetId="63">'D7.1 (5)'!$A$1:$P$42</definedName>
    <definedName name="_xlnm.Print_Area" localSheetId="70">D7.2!$A$1:$N$17</definedName>
    <definedName name="_xlnm.Print_Area" localSheetId="64">'D7.2 (1)'!$B$1:$P$13</definedName>
    <definedName name="_xlnm.Print_Area" localSheetId="65">'D7.2 (2)'!$A$1:$O$13</definedName>
    <definedName name="_xlnm.Print_Area" localSheetId="66">'D7.2 (3)'!$A$1:$O$13</definedName>
    <definedName name="_xlnm.Print_Area" localSheetId="67">'D7.2 (4)'!$A$1:$O$13</definedName>
    <definedName name="_xlnm.Print_Area" localSheetId="68">'D7.2 (5)'!$A$1:$O$13</definedName>
    <definedName name="_xlnm.Print_Area" localSheetId="72">D7.3!$A$1:$J$27</definedName>
    <definedName name="_xlnm.Print_Area" localSheetId="71">'D7.3 '!$A$1:$J$43</definedName>
    <definedName name="_xlnm.Print_Area" localSheetId="73">'D8'!$A$1:$J$35</definedName>
    <definedName name="_xlnm.Print_Area" localSheetId="74">'D9'!$A$1:$J$42</definedName>
    <definedName name="_xlnm.Print_Area" localSheetId="0">Index!$A$1:$D$49</definedName>
    <definedName name="_xlnm.Print_Area" localSheetId="75">'Small Licensee Distribution P&amp;L'!$A$1:$H$39</definedName>
    <definedName name="_xlnm.Print_Titles" localSheetId="1">D1.1!$B:$C</definedName>
    <definedName name="_xlnm.Print_Titles" localSheetId="3">'D2.1 (2)'!$A:$B</definedName>
    <definedName name="_xlnm.Print_Titles" localSheetId="4">'D2.1 (3)'!$A:$B</definedName>
    <definedName name="_xlnm.Print_Titles" localSheetId="5">'D2.1 (4)'!$A:$B</definedName>
    <definedName name="_xlnm.Print_Titles" localSheetId="6">'D2.1 (5)'!$A:$B</definedName>
    <definedName name="_xlnm.Print_Titles" localSheetId="2">'D2.1(1)'!$B:$C</definedName>
    <definedName name="_xlnm.Print_Titles" localSheetId="7">D2.2!$1:$4</definedName>
    <definedName name="_xlnm.Print_Titles" localSheetId="8">D2.3!$1:$4</definedName>
    <definedName name="_xlnm.Print_Titles" localSheetId="9">'D2.4 '!$B:$C</definedName>
    <definedName name="_xlnm.Print_Titles" localSheetId="10">D2.5!$1:$12</definedName>
    <definedName name="_xlnm.Print_Titles" localSheetId="11">'D2.6 '!$A:$B</definedName>
    <definedName name="_xlnm.Print_Titles" localSheetId="12">D2.7!$A:$B,D2.7!$2:$4</definedName>
    <definedName name="_xlnm.Print_Titles" localSheetId="19">'D3.1 (3)'!$A:$B,'D3.1 (3)'!$1:$7</definedName>
    <definedName name="_xlnm.Print_Titles" localSheetId="13">'D3.1(1)'!$A:$B,'D3.1(1)'!$1:$7</definedName>
    <definedName name="_xlnm.Print_Titles" localSheetId="14">'D3.1(2)'!$A:$B,'D3.1(2)'!$1:$7</definedName>
    <definedName name="_xlnm.Print_Titles" localSheetId="15">'D3.1(3)'!$A:$B,'D3.1(3)'!$1:$7</definedName>
    <definedName name="_xlnm.Print_Titles" localSheetId="16">'D3.1(4)'!$A:$B,'D3.1(4)'!$1:$7</definedName>
    <definedName name="_xlnm.Print_Titles" localSheetId="17">'D3.1(5)'!$A:$B,'D3.1(5)'!$1:$7</definedName>
    <definedName name="_xlnm.Print_Titles" localSheetId="18">'D3.1(6)'!$A:$B,'D3.1(6)'!$1:$7</definedName>
    <definedName name="_xlnm.Print_Titles" localSheetId="20">'D3.2 &amp; 3.3'!$1:$6</definedName>
    <definedName name="_xlnm.Print_Titles" localSheetId="23">'D3.4 (b)'!$A:$B</definedName>
    <definedName name="_xlnm.Print_Titles" localSheetId="22">'D3.4(a)'!$A:$B</definedName>
    <definedName name="_xlnm.Print_Titles" localSheetId="25">'D3.4(b)'!$A:$B</definedName>
    <definedName name="_xlnm.Print_Titles" localSheetId="24">'D3.4(c)'!$A:$B</definedName>
    <definedName name="_xlnm.Print_Titles" localSheetId="27">'D3.5 (2)'!$1:$4</definedName>
    <definedName name="_xlnm.Print_Titles" localSheetId="28">'D3.5 (3)'!$1:$4</definedName>
    <definedName name="_xlnm.Print_Titles" localSheetId="29">'D3.5 (4)'!$1:$4</definedName>
    <definedName name="_xlnm.Print_Titles" localSheetId="30">'D3.5 (5)'!$1:$4</definedName>
    <definedName name="_xlnm.Print_Titles" localSheetId="31">'D3.5 (6)'!$1:$4</definedName>
    <definedName name="_xlnm.Print_Titles" localSheetId="26">'D3.5(1)'!$1:$4</definedName>
    <definedName name="_xlnm.Print_Titles" localSheetId="37">D3.9!$A:$B</definedName>
    <definedName name="_xlnm.Print_Titles" localSheetId="38">'D4.1 (1)'!$A:$B,'D4.1 (1)'!$1:$4</definedName>
    <definedName name="_xlnm.Print_Titles" localSheetId="39">'D4.1 (2)'!$A:$B,'D4.1 (2)'!$1:$4</definedName>
    <definedName name="_xlnm.Print_Titles" localSheetId="40">'D4.1 (3)'!$A:$B,'D4.1 (3)'!$1:$4</definedName>
    <definedName name="_xlnm.Print_Titles" localSheetId="41">'D4.1 (4)'!$A:$B,'D4.1 (4)'!$1:$4</definedName>
    <definedName name="_xlnm.Print_Titles" localSheetId="42">'D4.1 (5)'!$A:$B,'D4.1 (5)'!$1:$4</definedName>
    <definedName name="_xlnm.Print_Titles" localSheetId="43">'D4.1 (6)'!$A:$B,'D4.1 (6)'!$1:$4</definedName>
    <definedName name="_xlnm.Print_Titles" localSheetId="45">D5.1!$A:$B,D5.1!$2:$11</definedName>
    <definedName name="_xlnm.Print_Titles" localSheetId="48">'D5.1 '!$A:$B,'D5.1 '!$2:$11</definedName>
    <definedName name="_xlnm.Print_Titles" localSheetId="46">D5.2!$1:$10</definedName>
    <definedName name="_xlnm.Print_Titles" localSheetId="50">'D5.2 (2)'!$1:$10</definedName>
    <definedName name="_xlnm.Print_Titles" localSheetId="51">'D5.2 (3)'!$1:$10</definedName>
    <definedName name="_xlnm.Print_Titles" localSheetId="52">'D5.2 (4)'!$1:$10</definedName>
    <definedName name="_xlnm.Print_Titles" localSheetId="49">'D5.2(1)'!$1:$10</definedName>
    <definedName name="_xlnm.Print_Titles" localSheetId="47">D5.3!$A:$B,D5.3!$1:$11</definedName>
    <definedName name="_xlnm.Print_Titles" localSheetId="53">'D5.3 '!$A:$B,'D5.3 '!$1:$11</definedName>
    <definedName name="_xlnm.Print_Titles" localSheetId="54">'D5.3 (2)'!$A:$B,'D5.3 (2)'!$1:$11</definedName>
    <definedName name="_xlnm.Print_Titles" localSheetId="55">'D5.3 (3)'!$A:$B,'D5.3 (3)'!$1:$11</definedName>
    <definedName name="_xlnm.Print_Titles" localSheetId="56">'D5.3 (4)'!$A:$B,'D5.3 (4)'!$1:$11</definedName>
    <definedName name="_xlnm.Print_Titles" localSheetId="58">D6.2!$A:$B</definedName>
    <definedName name="_xlnm.Print_Titles" localSheetId="69">D7.1!$1:$4</definedName>
    <definedName name="_xlnm.Print_Titles" localSheetId="59">'D7.1 (1)'!$1:$4</definedName>
    <definedName name="_xlnm.Print_Titles" localSheetId="60">'D7.1 (2)'!$1:$4</definedName>
    <definedName name="_xlnm.Print_Titles" localSheetId="61">'D7.1 (3)'!$1:$4</definedName>
    <definedName name="_xlnm.Print_Titles" localSheetId="62">'D7.1 (4)'!$1:$4</definedName>
    <definedName name="_xlnm.Print_Titles" localSheetId="63">'D7.1 (5)'!$1:$4</definedName>
    <definedName name="_xlnm.Print_Titles" localSheetId="70">D7.2!$1:$4</definedName>
    <definedName name="_xlnm.Print_Titles" localSheetId="64">'D7.2 (1)'!$1:$4</definedName>
    <definedName name="_xlnm.Print_Titles" localSheetId="65">'D7.2 (2)'!$1:$4</definedName>
    <definedName name="_xlnm.Print_Titles" localSheetId="66">'D7.2 (3)'!$1:$4</definedName>
    <definedName name="_xlnm.Print_Titles" localSheetId="67">'D7.2 (4)'!$1:$4</definedName>
    <definedName name="_xlnm.Print_Titles" localSheetId="68">'D7.2 (5)'!$1:$4</definedName>
    <definedName name="_xlnm.Print_Titles" localSheetId="73">'D8'!$1:$6</definedName>
    <definedName name="q" localSheetId="7">'[5]A 3.7'!$I$35,'[5]A 3.7'!$I$44</definedName>
    <definedName name="q">'[5]A 3.7'!$I$35,'[5]A 3.7'!$I$44</definedName>
    <definedName name="shft1">[3]SUMMERY!$P$1</definedName>
    <definedName name="shftI" localSheetId="7">[6]SUMMERY!$P$1</definedName>
    <definedName name="shftI">[6]SUMMERY!$P$1</definedName>
    <definedName name="X1_" localSheetId="77">#REF!</definedName>
    <definedName name="X1_" localSheetId="78">#REF!</definedName>
    <definedName name="X1_" localSheetId="76">#REF!</definedName>
    <definedName name="X1_" localSheetId="3">#REF!</definedName>
    <definedName name="X1_" localSheetId="4">#REF!</definedName>
    <definedName name="X1_" localSheetId="5">#REF!</definedName>
    <definedName name="X1_" localSheetId="6">#REF!</definedName>
    <definedName name="X1_" localSheetId="7">#REF!</definedName>
    <definedName name="X1_" localSheetId="19">#REF!</definedName>
    <definedName name="X1_" localSheetId="14">#REF!</definedName>
    <definedName name="X1_" localSheetId="15">#REF!</definedName>
    <definedName name="X1_" localSheetId="16">#REF!</definedName>
    <definedName name="X1_" localSheetId="17">#REF!</definedName>
    <definedName name="X1_" localSheetId="18">#REF!</definedName>
    <definedName name="X1_" localSheetId="23">#REF!</definedName>
    <definedName name="X1_" localSheetId="22">#REF!</definedName>
    <definedName name="X1_" localSheetId="25">#REF!</definedName>
    <definedName name="X1_" localSheetId="24">#REF!</definedName>
    <definedName name="X1_" localSheetId="27">#REF!</definedName>
    <definedName name="X1_" localSheetId="28">#REF!</definedName>
    <definedName name="X1_" localSheetId="29">#REF!</definedName>
    <definedName name="X1_" localSheetId="30">#REF!</definedName>
    <definedName name="X1_" localSheetId="31">#REF!</definedName>
    <definedName name="X1_" localSheetId="32">#REF!</definedName>
    <definedName name="X1_" localSheetId="33">#REF!</definedName>
    <definedName name="X1_" localSheetId="34">#REF!</definedName>
    <definedName name="X1_" localSheetId="39">#REF!</definedName>
    <definedName name="X1_" localSheetId="40">#REF!</definedName>
    <definedName name="X1_" localSheetId="41">#REF!</definedName>
    <definedName name="X1_" localSheetId="42">#REF!</definedName>
    <definedName name="X1_" localSheetId="43">#REF!</definedName>
    <definedName name="X1_" localSheetId="50">#REF!</definedName>
    <definedName name="X1_" localSheetId="51">#REF!</definedName>
    <definedName name="X1_" localSheetId="52">#REF!</definedName>
    <definedName name="X1_" localSheetId="54">#REF!</definedName>
    <definedName name="X1_" localSheetId="55">#REF!</definedName>
    <definedName name="X1_" localSheetId="56">#REF!</definedName>
    <definedName name="X1_" localSheetId="60">#REF!</definedName>
    <definedName name="X1_" localSheetId="61">#REF!</definedName>
    <definedName name="X1_" localSheetId="62">#REF!</definedName>
    <definedName name="X1_" localSheetId="63">#REF!</definedName>
    <definedName name="X1_" localSheetId="65">#REF!</definedName>
    <definedName name="X1_" localSheetId="66">#REF!</definedName>
    <definedName name="X1_" localSheetId="67">#REF!</definedName>
    <definedName name="X1_" localSheetId="68">#REF!</definedName>
    <definedName name="X1_" localSheetId="71">#REF!</definedName>
    <definedName name="X1_" localSheetId="75">#REF!</definedName>
    <definedName name="X1_">#REF!</definedName>
    <definedName name="YEAR" localSheetId="77">#REF!</definedName>
    <definedName name="YEAR" localSheetId="78">#REF!</definedName>
    <definedName name="YEAR" localSheetId="76">#REF!</definedName>
    <definedName name="YEAR" localSheetId="3">#REF!</definedName>
    <definedName name="YEAR" localSheetId="4">#REF!</definedName>
    <definedName name="YEAR" localSheetId="5">#REF!</definedName>
    <definedName name="YEAR" localSheetId="6">#REF!</definedName>
    <definedName name="YEAR" localSheetId="19">#REF!</definedName>
    <definedName name="YEAR" localSheetId="13">#REF!</definedName>
    <definedName name="YEAR" localSheetId="14">#REF!</definedName>
    <definedName name="YEAR" localSheetId="15">#REF!</definedName>
    <definedName name="YEAR" localSheetId="16">#REF!</definedName>
    <definedName name="YEAR" localSheetId="17">#REF!</definedName>
    <definedName name="YEAR" localSheetId="18">#REF!</definedName>
    <definedName name="YEAR" localSheetId="20">#REF!</definedName>
    <definedName name="YEAR" localSheetId="21">#REF!</definedName>
    <definedName name="YEAR" localSheetId="23">#REF!</definedName>
    <definedName name="YEAR" localSheetId="22">#REF!</definedName>
    <definedName name="YEAR" localSheetId="25">#REF!</definedName>
    <definedName name="YEAR" localSheetId="24">#REF!</definedName>
    <definedName name="YEAR" localSheetId="27">#REF!</definedName>
    <definedName name="YEAR" localSheetId="28">#REF!</definedName>
    <definedName name="YEAR" localSheetId="29">#REF!</definedName>
    <definedName name="YEAR" localSheetId="30">#REF!</definedName>
    <definedName name="YEAR" localSheetId="31">#REF!</definedName>
    <definedName name="YEAR" localSheetId="32">#REF!</definedName>
    <definedName name="YEAR" localSheetId="33">#REF!</definedName>
    <definedName name="YEAR" localSheetId="34">#REF!</definedName>
    <definedName name="YEAR" localSheetId="35">#REF!</definedName>
    <definedName name="YEAR" localSheetId="36">#REF!</definedName>
    <definedName name="YEAR" localSheetId="39">#REF!</definedName>
    <definedName name="YEAR" localSheetId="40">#REF!</definedName>
    <definedName name="YEAR" localSheetId="41">#REF!</definedName>
    <definedName name="YEAR" localSheetId="42">#REF!</definedName>
    <definedName name="YEAR" localSheetId="43">#REF!</definedName>
    <definedName name="YEAR" localSheetId="50">#REF!</definedName>
    <definedName name="YEAR" localSheetId="51">#REF!</definedName>
    <definedName name="YEAR" localSheetId="52">#REF!</definedName>
    <definedName name="YEAR" localSheetId="54">#REF!</definedName>
    <definedName name="YEAR" localSheetId="55">#REF!</definedName>
    <definedName name="YEAR" localSheetId="56">#REF!</definedName>
    <definedName name="YEAR" localSheetId="69">#REF!</definedName>
    <definedName name="YEAR" localSheetId="59">#REF!</definedName>
    <definedName name="YEAR" localSheetId="60">#REF!</definedName>
    <definedName name="YEAR" localSheetId="61">#REF!</definedName>
    <definedName name="YEAR" localSheetId="62">#REF!</definedName>
    <definedName name="YEAR" localSheetId="63">#REF!</definedName>
    <definedName name="YEAR" localSheetId="70">#REF!</definedName>
    <definedName name="YEAR" localSheetId="64">#REF!</definedName>
    <definedName name="YEAR" localSheetId="65">#REF!</definedName>
    <definedName name="YEAR" localSheetId="66">#REF!</definedName>
    <definedName name="YEAR" localSheetId="67">#REF!</definedName>
    <definedName name="YEAR" localSheetId="68">#REF!</definedName>
    <definedName name="YEAR" localSheetId="72">#REF!</definedName>
    <definedName name="YEAR" localSheetId="71">#REF!</definedName>
    <definedName name="YEAR" localSheetId="73">#REF!</definedName>
    <definedName name="YEAR" localSheetId="75">#REF!</definedName>
    <definedName name="YEAR">#REF!</definedName>
    <definedName name="Year1" localSheetId="77">#REF!</definedName>
    <definedName name="Year1" localSheetId="78">#REF!</definedName>
    <definedName name="Year1" localSheetId="76">#REF!</definedName>
    <definedName name="Year1" localSheetId="3">#REF!</definedName>
    <definedName name="Year1" localSheetId="4">#REF!</definedName>
    <definedName name="Year1" localSheetId="5">#REF!</definedName>
    <definedName name="Year1" localSheetId="6">#REF!</definedName>
    <definedName name="Year1" localSheetId="19">#REF!</definedName>
    <definedName name="Year1" localSheetId="14">#REF!</definedName>
    <definedName name="Year1" localSheetId="15">#REF!</definedName>
    <definedName name="Year1" localSheetId="16">#REF!</definedName>
    <definedName name="Year1" localSheetId="17">#REF!</definedName>
    <definedName name="Year1" localSheetId="18">#REF!</definedName>
    <definedName name="Year1" localSheetId="27">#REF!</definedName>
    <definedName name="Year1" localSheetId="28">#REF!</definedName>
    <definedName name="Year1" localSheetId="29">#REF!</definedName>
    <definedName name="Year1" localSheetId="30">#REF!</definedName>
    <definedName name="Year1" localSheetId="31">#REF!</definedName>
    <definedName name="Year1" localSheetId="32">#REF!</definedName>
    <definedName name="Year1" localSheetId="33">#REF!</definedName>
    <definedName name="Year1" localSheetId="34">#REF!</definedName>
    <definedName name="Year1" localSheetId="39">#REF!</definedName>
    <definedName name="Year1" localSheetId="40">#REF!</definedName>
    <definedName name="Year1" localSheetId="41">#REF!</definedName>
    <definedName name="Year1" localSheetId="42">#REF!</definedName>
    <definedName name="Year1" localSheetId="43">#REF!</definedName>
    <definedName name="Year1" localSheetId="50">#REF!</definedName>
    <definedName name="Year1" localSheetId="51">#REF!</definedName>
    <definedName name="Year1" localSheetId="52">#REF!</definedName>
    <definedName name="Year1" localSheetId="54">#REF!</definedName>
    <definedName name="Year1" localSheetId="55">#REF!</definedName>
    <definedName name="Year1" localSheetId="56">#REF!</definedName>
    <definedName name="Year1" localSheetId="60">#REF!</definedName>
    <definedName name="Year1" localSheetId="61">#REF!</definedName>
    <definedName name="Year1" localSheetId="62">#REF!</definedName>
    <definedName name="Year1" localSheetId="63">#REF!</definedName>
    <definedName name="Year1" localSheetId="65">#REF!</definedName>
    <definedName name="Year1" localSheetId="66">#REF!</definedName>
    <definedName name="Year1" localSheetId="67">#REF!</definedName>
    <definedName name="Year1" localSheetId="68">#REF!</definedName>
    <definedName name="Year1" localSheetId="71">#REF!</definedName>
    <definedName name="Year1" localSheetId="75">#REF!</definedName>
    <definedName name="Year1">#REF!</definedName>
  </definedNames>
  <calcPr calcId="124519"/>
  <customWorkbookViews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J34" i="54"/>
  <c r="D17" i="79" l="1"/>
  <c r="D44"/>
  <c r="D36"/>
  <c r="D46"/>
  <c r="D37"/>
  <c r="D25"/>
  <c r="D26"/>
  <c r="D29"/>
  <c r="D18"/>
  <c r="D16"/>
  <c r="D15"/>
  <c r="D14"/>
  <c r="D13"/>
  <c r="D12"/>
  <c r="D11"/>
  <c r="D45" l="1"/>
  <c r="D48" s="1"/>
  <c r="D50" l="1"/>
  <c r="A12" l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E11" i="57" l="1"/>
  <c r="F11" s="1"/>
  <c r="G11" s="1"/>
  <c r="H11" s="1"/>
  <c r="I11" s="1"/>
  <c r="J11" s="1"/>
  <c r="K11" s="1"/>
  <c r="L11" s="1"/>
  <c r="M11" s="1"/>
  <c r="N11" s="1"/>
  <c r="O11" s="1"/>
  <c r="P11" s="1"/>
  <c r="Q11" s="1"/>
  <c r="R11" s="1"/>
  <c r="S11" s="1"/>
  <c r="T11" s="1"/>
  <c r="U11" s="1"/>
</calcChain>
</file>

<file path=xl/sharedStrings.xml><?xml version="1.0" encoding="utf-8"?>
<sst xmlns="http://schemas.openxmlformats.org/spreadsheetml/2006/main" count="3435" uniqueCount="942">
  <si>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</si>
  <si>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</si>
  <si>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</si>
  <si>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</si>
  <si>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</si>
  <si>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Industrial areas of load exceeding 5MVA#</t>
  </si>
  <si>
    <t>Percentage of consumers billed</t>
  </si>
  <si>
    <t>Defective meters/metering arrangement%</t>
  </si>
  <si>
    <t>Average tariff</t>
  </si>
  <si>
    <t>MU</t>
  </si>
  <si>
    <t>paisa/KWh</t>
  </si>
  <si>
    <t>Capitalisation</t>
  </si>
  <si>
    <t>Adjustments</t>
  </si>
  <si>
    <t>Closing balance</t>
  </si>
  <si>
    <t>Exp. During the year</t>
  </si>
  <si>
    <t>C</t>
  </si>
  <si>
    <t>Additions</t>
  </si>
  <si>
    <t>Land &amp; land rights</t>
  </si>
  <si>
    <t xml:space="preserve">Others </t>
  </si>
  <si>
    <t>Other Civil works</t>
  </si>
  <si>
    <t>Sub-station equipments</t>
  </si>
  <si>
    <t>Transformers</t>
  </si>
  <si>
    <t>Batteries</t>
  </si>
  <si>
    <t>Communication equipment</t>
  </si>
  <si>
    <t>Meters</t>
  </si>
  <si>
    <t>Furniture &amp; fixtures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</si>
  <si>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</si>
  <si>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</si>
  <si>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</si>
  <si>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</si>
  <si>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</si>
  <si>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</si>
  <si>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</si>
  <si>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</si>
  <si>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</si>
  <si>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</si>
  <si>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</si>
  <si>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</si>
  <si>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</si>
  <si>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</si>
  <si>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</si>
  <si>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</si>
  <si>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</si>
  <si>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</si>
  <si>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</si>
  <si>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</si>
  <si>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</si>
  <si>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from sale of Electricity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</si>
  <si>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</si>
  <si>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</si>
  <si>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</si>
  <si>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</si>
  <si>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</si>
  <si>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</si>
  <si>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</si>
  <si>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</si>
  <si>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</si>
  <si>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</si>
  <si>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to consumers (categories as per</t>
  </si>
  <si>
    <t>Tariff for supply of Electricity)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</si>
  <si>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</si>
  <si>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</si>
  <si>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</si>
  <si>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</si>
  <si>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</si>
  <si>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</si>
  <si>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MKWh</t>
  </si>
  <si>
    <t>Percent</t>
  </si>
  <si>
    <t>Revenue from Sale of Power</t>
  </si>
  <si>
    <t>Sub-total</t>
  </si>
  <si>
    <t>paisa/kwh</t>
  </si>
  <si>
    <t xml:space="preserve">Total of items not shown categorywise </t>
  </si>
  <si>
    <t xml:space="preserve">Particulars (specify items) </t>
  </si>
  <si>
    <t>Less</t>
  </si>
  <si>
    <t>Net chargable to revenue</t>
  </si>
  <si>
    <t>Sub-Total</t>
  </si>
  <si>
    <t>TOTAL</t>
  </si>
  <si>
    <t>General (Other debits, write offs or any other items)</t>
  </si>
  <si>
    <t>Administration &amp; General Expenses</t>
  </si>
  <si>
    <t>S. No.</t>
  </si>
  <si>
    <t>Actual/Audited</t>
  </si>
  <si>
    <t>Remark</t>
  </si>
  <si>
    <t>Chargable to Capital Expenses</t>
  </si>
  <si>
    <t>(Figures in Rs Cr)</t>
  </si>
  <si>
    <t>(Actual/Audited)</t>
  </si>
  <si>
    <t>MYT Control Period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</si>
  <si>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</si>
  <si>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</si>
  <si>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</si>
  <si>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</si>
  <si>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</si>
  <si>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</si>
  <si>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</si>
  <si>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</si>
  <si>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</si>
  <si>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</si>
  <si>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</si>
  <si>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</si>
  <si>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</si>
  <si>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</si>
  <si>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</si>
  <si>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Rentals</t>
  </si>
  <si>
    <t>Avg. realisation per KWh (Excluding ED &amp; Govt.levies@)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</si>
  <si>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</si>
  <si>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</si>
  <si>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</si>
  <si>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</si>
  <si>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</si>
  <si>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</si>
  <si>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</si>
  <si>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Total Annual Fixed charges (Rs Crore)</t>
  </si>
  <si>
    <t>Capacity Charges paid/ payable by Utility (Rs Crore)</t>
  </si>
  <si>
    <t>Variable Cost per unit including Fuel Price Adjustment(Rs/kWh)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</si>
  <si>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</si>
  <si>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</si>
  <si>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</si>
  <si>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</si>
  <si>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</si>
  <si>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Station/Source 1</t>
  </si>
  <si>
    <t>Station/Source 2</t>
  </si>
  <si>
    <t>(Rs. Crore)</t>
  </si>
  <si>
    <t>Reference</t>
  </si>
  <si>
    <t>(Actuals/Audited)</t>
  </si>
  <si>
    <t>Apr-Sep (Actual)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</si>
  <si>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</si>
  <si>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</si>
  <si>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</si>
  <si>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</si>
  <si>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</si>
  <si>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 xml:space="preserve">Apr-Sep </t>
  </si>
  <si>
    <t>(Actual)</t>
  </si>
  <si>
    <t>Rs. Crore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</si>
  <si>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</si>
  <si>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</si>
  <si>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</si>
  <si>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</si>
  <si>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</si>
  <si>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</si>
  <si>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</si>
  <si>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</si>
  <si>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</si>
  <si>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Total Billing</t>
  </si>
  <si>
    <t>Actual/Anticipated realisation</t>
  </si>
  <si>
    <t xml:space="preserve">Units sold 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</si>
  <si>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</si>
  <si>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</si>
  <si>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</si>
  <si>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</si>
  <si>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</si>
  <si>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</si>
  <si>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Revenue from Proposed Tariff</t>
  </si>
  <si>
    <t>Category-n</t>
  </si>
  <si>
    <t>Category-1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</si>
  <si>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</si>
  <si>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</si>
  <si>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</si>
  <si>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</si>
  <si>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</si>
  <si>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</si>
  <si>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</si>
  <si>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</si>
  <si>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</si>
  <si>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</si>
  <si>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</si>
  <si>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</si>
  <si>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</si>
  <si>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</si>
  <si>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(MU)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</si>
  <si>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</si>
  <si>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</si>
  <si>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</si>
  <si>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</si>
  <si>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</si>
  <si>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</si>
  <si>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</si>
  <si>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</si>
  <si>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</si>
  <si>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Estimated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</si>
  <si>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</si>
  <si>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</si>
  <si>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</si>
  <si>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</si>
  <si>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</si>
  <si>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</si>
  <si>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</si>
  <si>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</si>
  <si>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</si>
  <si>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</si>
  <si>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</si>
  <si>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</si>
  <si>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</si>
  <si>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</si>
  <si>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</si>
  <si>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</si>
  <si>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</si>
  <si>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</si>
  <si>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Revenue Subsidy and Grant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</si>
  <si>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</si>
  <si>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</si>
  <si>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</si>
  <si>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</si>
  <si>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</si>
  <si>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</si>
  <si>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</si>
  <si>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</si>
  <si>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</si>
  <si>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</si>
  <si>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</si>
  <si>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</si>
  <si>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Equity at the end of the year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</si>
  <si>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</si>
  <si>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</si>
  <si>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</si>
  <si>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</si>
  <si>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</si>
  <si>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</si>
  <si>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</si>
  <si>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Licensed Area of Supply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</si>
  <si>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</si>
  <si>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</si>
  <si>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</si>
  <si>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</si>
  <si>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</si>
  <si>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</si>
  <si>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</si>
  <si>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</si>
  <si>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</si>
  <si>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</si>
  <si>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</si>
  <si>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</si>
  <si>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</si>
  <si>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</si>
  <si>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</si>
  <si>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</si>
  <si>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</si>
  <si>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</si>
  <si>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</si>
  <si>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</si>
  <si>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>HV Distribution system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</si>
  <si>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</si>
  <si>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</si>
  <si>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</si>
  <si>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</si>
  <si>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</si>
  <si>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</si>
  <si>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</si>
  <si>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</si>
  <si>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</si>
  <si>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</si>
  <si>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Distribution Losses, (%)</t>
  </si>
  <si>
    <t>Collection Efficiency, (%)</t>
  </si>
  <si>
    <t>Distribution losses for (%)</t>
  </si>
  <si>
    <t>Replacement of Defective meters, %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</si>
  <si>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</si>
  <si>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</si>
  <si>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</si>
  <si>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</si>
  <si>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</si>
  <si>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</si>
  <si>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</si>
  <si>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</si>
  <si>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33 kV</t>
  </si>
  <si>
    <t>11 kV</t>
  </si>
  <si>
    <t>Overall Distribution Loss</t>
  </si>
  <si>
    <t>Power factor surcharge/incentive</t>
  </si>
  <si>
    <t>voltage rebate</t>
  </si>
  <si>
    <t>load factor penalty/incentive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</si>
  <si>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</si>
  <si>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</si>
  <si>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</si>
  <si>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</si>
  <si>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</si>
  <si>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</si>
  <si>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</si>
  <si>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</si>
  <si>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</si>
  <si>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</si>
  <si>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Circle 3</t>
  </si>
  <si>
    <t>…</t>
  </si>
  <si>
    <t>Summary of Aggregate Revenue Requirement</t>
  </si>
  <si>
    <t xml:space="preserve">DPS /LPS </t>
  </si>
  <si>
    <t xml:space="preserve">Other charges </t>
  </si>
  <si>
    <t>Misc. recoveries</t>
  </si>
  <si>
    <t>Excess Load excess demand charges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</si>
  <si>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</si>
  <si>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</si>
  <si>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</si>
  <si>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</si>
  <si>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</si>
  <si>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</si>
  <si>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</si>
  <si>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</si>
  <si>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</si>
  <si>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Gross Asset (Total (1) to (15))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</si>
  <si>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</si>
  <si>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</si>
  <si>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</si>
  <si>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</si>
  <si>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</si>
  <si>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</si>
  <si>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Form  D 2.3 </t>
  </si>
  <si>
    <t>Year (n-1)*</t>
  </si>
  <si>
    <t xml:space="preserve">Form D 2.6 </t>
  </si>
  <si>
    <t>Form  D 2.7</t>
  </si>
  <si>
    <t>Form D  3.1</t>
  </si>
  <si>
    <t>Form D 3.2</t>
  </si>
  <si>
    <t>Form D 3.3</t>
  </si>
  <si>
    <t>Form D 3.4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</si>
  <si>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</si>
  <si>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</si>
  <si>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</si>
  <si>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</si>
  <si>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</si>
  <si>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</si>
  <si>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</si>
  <si>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D 5.1</t>
  </si>
  <si>
    <t>Form D 5.2</t>
  </si>
  <si>
    <t>Form D 5.3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</si>
  <si>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</si>
  <si>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</si>
  <si>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</si>
  <si>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</si>
  <si>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</si>
  <si>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</si>
  <si>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</si>
  <si>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</si>
  <si>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</si>
  <si>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</si>
  <si>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</si>
  <si>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</si>
  <si>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4.3</t>
  </si>
  <si>
    <t>Form D 6.2</t>
  </si>
  <si>
    <t>Note: 1. Collection Efficiency should be calculated after taking into account provision for bad debts (as per Tariff Policy para 8.2.1(IV))</t>
  </si>
  <si>
    <t>8+9+10</t>
  </si>
  <si>
    <t>(13) to (19)</t>
  </si>
  <si>
    <t>(11)+(20)+(21)+(22)</t>
  </si>
  <si>
    <t>ARR and Tariff Formats</t>
  </si>
  <si>
    <t xml:space="preserve">Transmission Charges </t>
  </si>
  <si>
    <t>Consumer Contribution, Capital Subsidy and Grant</t>
  </si>
  <si>
    <t>Project-wise / Scheme-wise Capital Expenditure</t>
  </si>
  <si>
    <t>Previous Year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</si>
  <si>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</si>
  <si>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</si>
  <si>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</si>
  <si>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</si>
  <si>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</si>
  <si>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</si>
  <si>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Equity portion of capitalisation</t>
  </si>
  <si>
    <t>Approved by the Commission</t>
  </si>
  <si>
    <t xml:space="preserve">Interest on Working Capital </t>
  </si>
  <si>
    <t>Interest and finance charges on long term loans</t>
  </si>
  <si>
    <t>Aggregate Revenue Requirement (13+15)</t>
  </si>
  <si>
    <t>Any Other item(to be specified)</t>
  </si>
  <si>
    <t xml:space="preserve">Total </t>
  </si>
  <si>
    <t>Any other item  (to be specified)</t>
  </si>
  <si>
    <t>Interest Rate (as per norms)</t>
  </si>
  <si>
    <t>Tax on R.O.E.</t>
  </si>
  <si>
    <t>Actual/ Estimated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</si>
  <si>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</si>
  <si>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</si>
  <si>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</si>
  <si>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</si>
  <si>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</si>
  <si>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</si>
  <si>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Estimated for the year</t>
  </si>
  <si>
    <t>Tax on ROE</t>
  </si>
  <si>
    <t>D</t>
  </si>
  <si>
    <t>Description of the  project/Scheme</t>
  </si>
  <si>
    <t xml:space="preserve">Transformer failure rate </t>
  </si>
  <si>
    <t>A</t>
  </si>
  <si>
    <t>Distribution Business of KSEB Limited</t>
  </si>
  <si>
    <t>O&amp;M Expenses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</si>
  <si>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</si>
  <si>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</si>
  <si>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</si>
  <si>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</si>
  <si>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</si>
  <si>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</si>
  <si>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</si>
  <si>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</si>
  <si>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</si>
  <si>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</si>
  <si>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</si>
  <si>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</si>
  <si>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</si>
  <si>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</si>
  <si>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</si>
  <si>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</si>
  <si>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</si>
  <si>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</si>
  <si>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Meter/metering equipment/service line rentals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</si>
  <si>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</si>
  <si>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</si>
  <si>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</si>
  <si>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</si>
  <si>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</si>
  <si>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</si>
  <si>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</si>
  <si>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</si>
  <si>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</si>
  <si>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</si>
  <si>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</si>
  <si>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</si>
  <si>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</si>
  <si>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</si>
  <si>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</si>
  <si>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</si>
  <si>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</si>
  <si>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</si>
  <si>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</si>
  <si>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</si>
  <si>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</si>
  <si>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Name of Distribution Business/Licensee</t>
  </si>
  <si>
    <t>Net Revenue from Sale of Power (A29-A30)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</si>
  <si>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</si>
  <si>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</si>
  <si>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</si>
  <si>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</si>
  <si>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</si>
  <si>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</si>
  <si>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</si>
  <si>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>Note: consumer categories in forms are indicative only. Distribution Business/Licensee should indicate actual consumer categories as per tariff (as per existing tariff for previous &amp; current year and as per proposed tariff for ensuring years).</t>
  </si>
  <si>
    <t>Note: 2. consumer categories in forms are indicative only. Distribution Business/Licensee should indicate actual consumer categories as per tariff (as per existing tariff for previous &amp; current year and as per proposed tariff for ensuring year).</t>
  </si>
  <si>
    <t>Note :  consumer categories in forms are indicative only. Distribution Business/Licensee should indicate actual consumer categories as per tariff (as per existing tariff for previous &amp; current year and as per proposed tariff for ensuring years).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</si>
  <si>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</si>
  <si>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</si>
  <si>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</si>
  <si>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</si>
  <si>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</si>
  <si>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</si>
  <si>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</si>
  <si>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</si>
  <si>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</si>
  <si>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Peak Load Supply Availability (%) (c=a/b)</t>
  </si>
  <si>
    <t>Supply availability %(0.75*c + 0.25*f)</t>
  </si>
  <si>
    <t>(f)</t>
  </si>
  <si>
    <t>(e)</t>
  </si>
  <si>
    <t>State Govt. Grant</t>
  </si>
  <si>
    <t>Distribution Business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</si>
  <si>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</si>
  <si>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</si>
  <si>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</si>
  <si>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</si>
  <si>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</si>
  <si>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</si>
  <si>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</si>
  <si>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</si>
  <si>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 xml:space="preserve">Fixed assets &amp; depreciation </t>
  </si>
  <si>
    <t>Asset Group (as per notification in respect of depreciation)</t>
  </si>
  <si>
    <t xml:space="preserve">Provision for depreciation 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</si>
  <si>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</si>
  <si>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</si>
  <si>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</si>
  <si>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</si>
  <si>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</si>
  <si>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</si>
  <si>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Return on Equity portion of capitalisation</t>
  </si>
  <si>
    <t>14%*(3)/2</t>
  </si>
  <si>
    <t>Category-wise Sales</t>
  </si>
  <si>
    <t>Number of consumers</t>
  </si>
  <si>
    <t>Excess Load/ excess demand charges@</t>
  </si>
  <si>
    <t>Name of  Licensee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</si>
  <si>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</si>
  <si>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</si>
  <si>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</si>
  <si>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</si>
  <si>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</si>
  <si>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</si>
  <si>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</si>
  <si>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</si>
  <si>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</si>
  <si>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</si>
  <si>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</si>
  <si>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</si>
  <si>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</si>
  <si>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</si>
  <si>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</si>
  <si>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</si>
  <si>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</si>
  <si>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</si>
  <si>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</si>
  <si>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</si>
  <si>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</si>
  <si>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</si>
  <si>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</si>
  <si>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</si>
  <si>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</si>
  <si>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</si>
  <si>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</si>
  <si>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</si>
  <si>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</si>
  <si>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</si>
  <si>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</si>
  <si>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</si>
  <si>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</si>
  <si>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</si>
  <si>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</si>
  <si>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</si>
  <si>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</si>
  <si>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</si>
  <si>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</si>
  <si>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</si>
  <si>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</si>
  <si>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</si>
  <si>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</si>
  <si>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</si>
  <si>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</si>
  <si>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</si>
  <si>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</si>
  <si>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</si>
  <si>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</si>
  <si>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</si>
  <si>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</si>
  <si>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</si>
  <si>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</si>
  <si>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</si>
  <si>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</si>
  <si>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</si>
  <si>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</si>
  <si>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</si>
  <si>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D 3.4(a)</t>
  </si>
  <si>
    <t>Form D 3.4(b)</t>
  </si>
  <si>
    <t xml:space="preserve">Form D 3.4(c) 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</si>
  <si>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</si>
  <si>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</si>
  <si>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</si>
  <si>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</si>
  <si>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</si>
  <si>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</si>
  <si>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</si>
  <si>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</si>
  <si>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</si>
  <si>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</si>
  <si>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</si>
  <si>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</si>
  <si>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</si>
  <si>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</si>
  <si>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</si>
  <si>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Calculation of Weighted Average Rate of Interest on Actual Loans</t>
  </si>
  <si>
    <t>Name of Distribution Licensee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</si>
  <si>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</si>
  <si>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</si>
  <si>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</si>
  <si>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</si>
  <si>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</si>
  <si>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</si>
  <si>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</si>
  <si>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</si>
  <si>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</si>
  <si>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</si>
  <si>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</si>
  <si>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</si>
  <si>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</si>
  <si>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</si>
  <si>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</si>
  <si>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</si>
  <si>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</si>
  <si>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</si>
  <si>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</si>
  <si>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</si>
  <si>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</si>
  <si>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Total Loan</t>
  </si>
  <si>
    <t xml:space="preserve">Interest on Loan </t>
  </si>
  <si>
    <t>Weighted average Rate of Interest on Loans</t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</si>
  <si>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</si>
  <si>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</si>
  <si>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</si>
  <si>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</si>
  <si>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</si>
  <si>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</si>
  <si>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</si>
  <si>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</si>
  <si>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</si>
  <si>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</si>
  <si>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</si>
  <si>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</si>
  <si>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</si>
  <si>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</si>
  <si>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</si>
  <si>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</si>
  <si>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</si>
  <si>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</si>
  <si>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</si>
  <si>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</si>
  <si>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</si>
  <si>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</si>
  <si>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</si>
  <si>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</si>
  <si>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</si>
  <si>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</si>
  <si>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</si>
  <si>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</si>
  <si>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</si>
  <si>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</si>
  <si>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</si>
  <si>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</si>
  <si>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Return on Equity /Net Fixed Assets</t>
  </si>
  <si>
    <t>Sr. No.</t>
  </si>
  <si>
    <t>Capital Subsidies from appropriate  Government towards cost of Capital Assets</t>
  </si>
  <si>
    <t>Employee Expenses (as per norms)</t>
  </si>
  <si>
    <t>R&amp;M Expenses (as per norms)</t>
  </si>
  <si>
    <t>A&amp;G Expenses (as per norms)</t>
  </si>
  <si>
    <t>O&amp;M Expense (as per norms) (1+2+3)</t>
  </si>
  <si>
    <t>Other Information/Documents</t>
  </si>
  <si>
    <t>Profit &amp; Loss Account</t>
  </si>
  <si>
    <t xml:space="preserve"> I.INCOME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</si>
  <si>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</si>
  <si>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</si>
  <si>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</si>
  <si>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</si>
  <si>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</si>
  <si>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</si>
  <si>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</si>
  <si>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</si>
  <si>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</si>
  <si>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</si>
  <si>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</si>
  <si>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</si>
  <si>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</si>
  <si>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</si>
  <si>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</si>
  <si>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</si>
  <si>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</si>
  <si>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</si>
  <si>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</si>
  <si>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</si>
  <si>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</si>
  <si>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</si>
  <si>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</si>
  <si>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>X</t>
  </si>
  <si>
    <t>VIII. Rate of Return (VI / VII)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</si>
  <si>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</si>
  <si>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</si>
  <si>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</si>
  <si>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</si>
  <si>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</si>
  <si>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</si>
  <si>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</si>
  <si>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</si>
  <si>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</si>
  <si>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</si>
  <si>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</si>
  <si>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</si>
  <si>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</si>
  <si>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</si>
  <si>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</si>
  <si>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</si>
  <si>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</si>
  <si>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</si>
  <si>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</si>
  <si>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</si>
  <si>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</si>
  <si>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</si>
  <si>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</si>
  <si>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</si>
  <si>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</si>
  <si>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</si>
  <si>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</si>
  <si>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</si>
  <si>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</si>
  <si>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</si>
  <si>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</si>
  <si>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</si>
  <si>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</si>
  <si>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</si>
  <si>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</si>
  <si>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</si>
  <si>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</si>
  <si>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</si>
  <si>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</si>
  <si>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</si>
  <si>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</si>
  <si>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</si>
  <si>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</si>
  <si>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</si>
  <si>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</si>
  <si>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</si>
  <si>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</si>
  <si>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</si>
  <si>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</si>
  <si>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</si>
  <si>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</si>
  <si>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</si>
  <si>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</si>
  <si>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</si>
  <si>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</si>
  <si>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</si>
  <si>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</si>
  <si>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</si>
  <si>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</si>
  <si>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</si>
  <si>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</si>
  <si>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Add opening cash &amp; Bank balance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</si>
  <si>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</si>
  <si>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</si>
  <si>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</si>
  <si>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</si>
  <si>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</si>
  <si>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</si>
  <si>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</si>
  <si>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</si>
  <si>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</si>
  <si>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</si>
  <si>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</si>
  <si>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>Note: consumer categories in forms are indicative only. Distribution Business/Licensee should indicate actual consumer categories as per tariff (as per existing tariff for previous &amp; current year).</t>
  </si>
  <si>
    <t>Note: consumer categories in forms are indicative only. Distribution Business/Licensee should indicate consumer categories as per proposed schedule of tariff for ensuring years).</t>
  </si>
  <si>
    <t>I. Extra Ordinary Items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</si>
  <si>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</si>
  <si>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</si>
  <si>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</si>
  <si>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</si>
  <si>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</si>
  <si>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</si>
  <si>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6 = 5 - 4</t>
  </si>
  <si>
    <t>Units Sold (MU)</t>
  </si>
  <si>
    <t>5 = 4 - 3</t>
  </si>
  <si>
    <t>Tariff approved by Commission</t>
  </si>
  <si>
    <t>Approved by the  Commission</t>
  </si>
  <si>
    <t>II. EXPENDITURE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</si>
  <si>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</si>
  <si>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</si>
  <si>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</si>
  <si>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</si>
  <si>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</si>
  <si>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</si>
  <si>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</si>
  <si>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</si>
  <si>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</si>
  <si>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</si>
  <si>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</si>
  <si>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</si>
  <si>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</si>
  <si>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</si>
  <si>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</si>
  <si>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</si>
  <si>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</si>
  <si>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</si>
  <si>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</si>
  <si>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</si>
  <si>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</si>
  <si>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</si>
  <si>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Note: nth year = FY 2014-15, n+1th year = FY 2015-16, and so on, for the first filing under the KSERC Tariff Regulations, 2014</t>
  </si>
  <si>
    <t>LT Categories</t>
  </si>
  <si>
    <t>HT Categories</t>
  </si>
  <si>
    <t>Demand/ fixed charges@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</si>
  <si>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</si>
  <si>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</si>
  <si>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</si>
  <si>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</si>
  <si>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</si>
  <si>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</si>
  <si>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</si>
  <si>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</si>
  <si>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</si>
  <si>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</si>
  <si>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</si>
  <si>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</si>
  <si>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</si>
  <si>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</si>
  <si>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</si>
  <si>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</si>
  <si>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</si>
  <si>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</si>
  <si>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</si>
  <si>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</si>
  <si>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</si>
  <si>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>Normative</t>
  </si>
  <si>
    <t>Interest on Working Capital (actual)</t>
  </si>
  <si>
    <t>Net Fixed Assets net of Consumer Contribution &amp;Grants (at the beginning of the year)</t>
  </si>
  <si>
    <t>Total (a+b+c)</t>
  </si>
  <si>
    <t xml:space="preserve">             iii) Revenue gap</t>
  </si>
  <si>
    <t>Audited Accounts of Licensee</t>
  </si>
  <si>
    <t>Electricity Distribution Business</t>
  </si>
  <si>
    <t>Other Business</t>
  </si>
  <si>
    <t>Small Distribution Licensee - licensed business P&amp;L Account</t>
  </si>
  <si>
    <t>6. Corporate audited/unaudited Balance Sheet and Profit &amp; Loss Accounts with all the Schedules &amp; annexures for the relevant years.</t>
  </si>
  <si>
    <t>Form KSEBL SBU-wise P&amp;L</t>
  </si>
  <si>
    <t>Form Small Lic Distr P&amp;L</t>
  </si>
  <si>
    <t>KSEB Limited SBU-wise Profit &amp; Loss Account</t>
  </si>
  <si>
    <t>Small Distribution Licensees - Distribution business Profit &amp; Loss Account</t>
  </si>
  <si>
    <t>Enrergy sent to lower voltage</t>
  </si>
  <si>
    <t>2016-17</t>
  </si>
  <si>
    <t>2017-18</t>
  </si>
  <si>
    <t>2018-19</t>
  </si>
  <si>
    <t>2019-20</t>
  </si>
  <si>
    <t>2020-21</t>
  </si>
  <si>
    <t>2021-22</t>
  </si>
  <si>
    <t>Less: Other Income</t>
  </si>
  <si>
    <t>Year  (2016-17)*</t>
  </si>
  <si>
    <t>Net Aggregate Revenue Requirement from Retail Tariff</t>
  </si>
  <si>
    <t>Revenue from sale of power</t>
  </si>
  <si>
    <t>Net Revenue gap/Surplus (20-19)</t>
  </si>
  <si>
    <t xml:space="preserve"> Year (2016-17)*</t>
  </si>
  <si>
    <t>* Note : To be furnished separately for each year commencing from 2016-17 till end of the control peirod (2021-22)</t>
  </si>
  <si>
    <t>Year(2016-17)*</t>
  </si>
  <si>
    <t>* Note : To be furnished separately for each year commencing from 2016-17 to 2021-22</t>
  </si>
  <si>
    <t>Ensuing Year  (2018-19)</t>
  </si>
  <si>
    <t xml:space="preserve">* Note : To be furnished separately for each year in which tariff revision is porposed </t>
  </si>
  <si>
    <t>Year 2016-17*</t>
  </si>
  <si>
    <t>Year (2016-17)</t>
  </si>
  <si>
    <t>EQUITY AND LIABILITIES</t>
  </si>
  <si>
    <t>Shareholders funds</t>
  </si>
  <si>
    <t>(a) Share Capital</t>
  </si>
  <si>
    <t>(b) Reserve and Surplus (Reserves+surplus/deficit)</t>
  </si>
  <si>
    <t>Contribution, Grants and other long term Reserve funds</t>
  </si>
  <si>
    <t>Non Current liabilities</t>
  </si>
  <si>
    <t>(a) Long Term borrowings (Capital liabilities)</t>
  </si>
  <si>
    <t>(b) Other long term  liabilities (SD from consumers)</t>
  </si>
  <si>
    <t>(c) Long term provisions (Reserve funds+provision for int. On bonds/payrevision)</t>
  </si>
  <si>
    <t>Current liabilities</t>
  </si>
  <si>
    <t>(a) Short Term borrowings (Borrowing for working capital)</t>
  </si>
  <si>
    <t>(b) Trade Payables (payment due to CGS/Others)</t>
  </si>
  <si>
    <t>(c) Other short term liabiliites (other current liabilies except payment to CGS)</t>
  </si>
  <si>
    <t>(d) Short Term provisions</t>
  </si>
  <si>
    <t>TOTAL EQUITY &amp; LIABILITIES</t>
  </si>
  <si>
    <t>ASSETS</t>
  </si>
  <si>
    <t>Non Current Assets</t>
  </si>
  <si>
    <t>(a) Fixed Assets</t>
  </si>
  <si>
    <t>(i) Tangible Assets</t>
  </si>
  <si>
    <t>(ii)Intabgible Assets</t>
  </si>
  <si>
    <t>(iii) Capital work in progress</t>
  </si>
  <si>
    <t>(b) Non-Current investment</t>
  </si>
  <si>
    <t>(c) Long term loans and Advances</t>
  </si>
  <si>
    <t>(d) Other non-current assets</t>
  </si>
  <si>
    <t>Current Assets</t>
  </si>
  <si>
    <t>(a) Current investments</t>
  </si>
  <si>
    <t>(b) Inventories (Stocks)</t>
  </si>
  <si>
    <t>(d) Cash and Cash equivalents</t>
  </si>
  <si>
    <t>(e)Short term loans and advances</t>
  </si>
  <si>
    <t>(f) Other current assets</t>
  </si>
  <si>
    <t>TOTAL ASSETS</t>
  </si>
  <si>
    <t>2015-16</t>
  </si>
  <si>
    <t>KSEB</t>
  </si>
  <si>
    <t>LTIA</t>
  </si>
  <si>
    <t>LTIC</t>
  </si>
  <si>
    <t>LTIV</t>
  </si>
  <si>
    <t>LTVA</t>
  </si>
  <si>
    <t>LTVIA</t>
  </si>
  <si>
    <t>LTVIB</t>
  </si>
  <si>
    <t>LTVIC</t>
  </si>
  <si>
    <t>LTVID</t>
  </si>
  <si>
    <t>LTVIE</t>
  </si>
  <si>
    <t>LTVIF</t>
  </si>
  <si>
    <t>LTVIIA</t>
  </si>
  <si>
    <t>LTVIIB</t>
  </si>
  <si>
    <t>LTVIIC</t>
  </si>
  <si>
    <t>LTVIIIB</t>
  </si>
  <si>
    <t>LTII</t>
  </si>
  <si>
    <t>LT IX</t>
  </si>
  <si>
    <t>LT III</t>
  </si>
  <si>
    <t>actual</t>
  </si>
  <si>
    <t>NOT APPLICABLE</t>
  </si>
  <si>
    <t xml:space="preserve">             1V)Interest Income </t>
  </si>
  <si>
    <t>NO</t>
  </si>
  <si>
    <t>approved</t>
  </si>
  <si>
    <t xml:space="preserve"> Year (2018-19)</t>
  </si>
  <si>
    <t xml:space="preserve"> Year (2019-20)*</t>
  </si>
  <si>
    <t xml:space="preserve"> Year (2020-21)*</t>
  </si>
  <si>
    <t xml:space="preserve"> Year (2021-22)*</t>
  </si>
  <si>
    <t>NOT AVAILABLE</t>
  </si>
  <si>
    <t>Year  (2018-19)*</t>
  </si>
  <si>
    <t>LT-I SP</t>
  </si>
  <si>
    <t>LT-I-3P</t>
  </si>
  <si>
    <t>LT-VIA</t>
  </si>
  <si>
    <t>LTVIG</t>
  </si>
  <si>
    <t>LT III A</t>
  </si>
  <si>
    <t>HT-IA</t>
  </si>
  <si>
    <t>HT-IB</t>
  </si>
  <si>
    <t>HT-IIA</t>
  </si>
  <si>
    <t>HT-IIB</t>
  </si>
  <si>
    <t>HT-IV</t>
  </si>
  <si>
    <t>Year  (2019-20)*</t>
  </si>
  <si>
    <t>Year  (2020-21)*</t>
  </si>
  <si>
    <t>Year  (2021-22)*</t>
  </si>
  <si>
    <t>Total Cost of Energy Received (Rs Lakhs)</t>
  </si>
  <si>
    <t>Total Variable Charges (Rs Lakhs)</t>
  </si>
  <si>
    <t>Total Annual Fixed charges (Rs Lakhs)</t>
  </si>
  <si>
    <t>Recovery of theft and pilferage of energy</t>
  </si>
  <si>
    <t>LTIVA</t>
  </si>
  <si>
    <t>LTVB</t>
  </si>
  <si>
    <t>LTVIII</t>
  </si>
  <si>
    <t>Year(2018-19)*</t>
  </si>
  <si>
    <t>Year(2019-20)*</t>
  </si>
  <si>
    <t>Year(2020-21)*</t>
  </si>
  <si>
    <t>Year(2021-22)*</t>
  </si>
  <si>
    <t>Year 2018-19*</t>
  </si>
  <si>
    <t>-</t>
  </si>
  <si>
    <t>Year 2019-20*</t>
  </si>
  <si>
    <t>2018-19 Projected</t>
  </si>
  <si>
    <t>2019-20 Projected</t>
  </si>
  <si>
    <t>2020-21 Projected</t>
  </si>
  <si>
    <t>2021-22 Projected</t>
  </si>
  <si>
    <t>XIII</t>
  </si>
  <si>
    <t>Interest Earned on Investment</t>
  </si>
  <si>
    <t>Net Increase /(Decrease ) in cash / bank balance ( IX+X )</t>
  </si>
  <si>
    <t>Closing Cash &amp; Bank balance ( XI+XII )</t>
  </si>
  <si>
    <t>(c) Trade receivables</t>
  </si>
  <si>
    <t>(Rs Lakhs)</t>
  </si>
  <si>
    <t>Rs. Lakhs</t>
  </si>
  <si>
    <t xml:space="preserve">(Rs. Lakhs) </t>
  </si>
  <si>
    <t>Year 2020-21*</t>
  </si>
  <si>
    <t>Year 2021-22*</t>
  </si>
  <si>
    <t>(Rs. Lakhs)</t>
  </si>
  <si>
    <t>Adjustment &amp; deductions</t>
  </si>
  <si>
    <t>(Amount in Rs Lakhs)</t>
  </si>
  <si>
    <t>Revenue realisation , (Rs Lakhs)</t>
  </si>
  <si>
    <t>(2018-19)</t>
  </si>
  <si>
    <t>(2019-20)</t>
  </si>
  <si>
    <t>(2020-21)</t>
  </si>
  <si>
    <t>(2021-22)</t>
  </si>
  <si>
    <t>Ensuing Year  (2019-20)</t>
  </si>
  <si>
    <t>Ensuing Year  (2020-21)</t>
  </si>
  <si>
    <t>Ensuing Year  (2021-22)</t>
  </si>
  <si>
    <t>(Figures in Rs Lakhs)</t>
  </si>
  <si>
    <t>(Figures in Rs Lakshs)</t>
  </si>
  <si>
    <t>Work in Progress</t>
  </si>
  <si>
    <t>Capial work in Progress</t>
  </si>
  <si>
    <t>.</t>
  </si>
  <si>
    <t>Capital Work in progress</t>
  </si>
  <si>
    <t>Small Hydel Project</t>
  </si>
  <si>
    <t>Metering Bay at 110KV Substation</t>
  </si>
  <si>
    <t xml:space="preserve"> Year (2018-19)*</t>
  </si>
  <si>
    <t>NEW SUBSTATION 110KV</t>
  </si>
  <si>
    <t>Small hydel Project</t>
  </si>
  <si>
    <t>Self Consumption</t>
  </si>
  <si>
    <t>a</t>
  </si>
  <si>
    <t>Pension Revision for the year 2008 increased the cost</t>
  </si>
  <si>
    <t>R &amp; M Mains Overhead has considerably increased</t>
  </si>
  <si>
    <t>Additios of Fixed Assets approved has not been actual</t>
  </si>
  <si>
    <t>Equity calculation has not accurate.</t>
  </si>
  <si>
    <t>Interest on bank loans and FD has been recorded on accrual basis</t>
  </si>
  <si>
    <t>Loan 2</t>
  </si>
  <si>
    <t xml:space="preserve">O&amp;M Expense (actuals)                   3.4(a),3.4(b), 3.4(c) </t>
  </si>
  <si>
    <t xml:space="preserve"> Year (2017-18)*</t>
  </si>
  <si>
    <t xml:space="preserve">FD  interest depend on the bank rate </t>
  </si>
  <si>
    <t>TCED</t>
  </si>
  <si>
    <t>Thrissur Corporation</t>
  </si>
  <si>
    <t xml:space="preserve"> Thrissur Corporation</t>
  </si>
  <si>
    <t xml:space="preserve">Year 2016-17 </t>
  </si>
  <si>
    <t>LT III*</t>
  </si>
  <si>
    <t>** Yearly figures taken for Self Consumption</t>
  </si>
  <si>
    <t>* Being in the Nature of Temporary Connection Yearly figures taken for LT III</t>
  </si>
</sst>
</file>

<file path=xl/styles.xml><?xml version="1.0" encoding="utf-8"?>
<styleSheet xmlns="http://schemas.openxmlformats.org/spreadsheetml/2006/main">
  <numFmts count="8">
    <numFmt numFmtId="43" formatCode="_ * #,##0.00_ ;_ * \-#,##0.00_ ;_ * &quot;-&quot;??_ ;_ @_ "/>
    <numFmt numFmtId="164" formatCode="_(* #,##0.00_);_(* \(#,##0.00\);_(* &quot;-&quot;??_);_(@_)"/>
    <numFmt numFmtId="165" formatCode="0.00_)"/>
    <numFmt numFmtId="166" formatCode="&quot;ß&quot;#,##0.00_);\(&quot;ß&quot;#,##0.00\)"/>
    <numFmt numFmtId="167" formatCode="0.0"/>
    <numFmt numFmtId="168" formatCode="_(* #,##0.000_);_(* \(#,##0.000\);_(* &quot;-&quot;??_);_(@_)"/>
    <numFmt numFmtId="169" formatCode="_(* #,##0.0000_);_(* \(#,##0.0000\);_(* &quot;-&quot;??_);_(@_)"/>
    <numFmt numFmtId="170" formatCode="0.0000%"/>
  </numFmts>
  <fonts count="93">
    <font>
      <sz val="10"/>
      <name val="Times New Roman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Bookman Old Style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vertAlign val="superscript"/>
      <sz val="12"/>
      <name val="Book Antiqua"/>
      <family val="1"/>
    </font>
    <font>
      <sz val="10"/>
      <name val="Arial"/>
      <family val="2"/>
    </font>
    <font>
      <sz val="12"/>
      <color theme="1"/>
      <name val="Bookman Old Style"/>
      <family val="1"/>
    </font>
    <font>
      <sz val="10"/>
      <color theme="1"/>
      <name val="Bookman Old Style"/>
      <family val="1"/>
    </font>
    <font>
      <b/>
      <sz val="14"/>
      <color theme="1"/>
      <name val="Bookman Old Style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Bookman Old Style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Bookman Old Style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sz val="14"/>
      <color theme="1"/>
      <name val="Book Antiqua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b/>
      <sz val="12"/>
      <color theme="1"/>
      <name val="Book Antiqua"/>
      <family val="1"/>
    </font>
    <font>
      <sz val="12"/>
      <color theme="1"/>
      <name val="Book Antiqua"/>
      <family val="1"/>
    </font>
    <font>
      <b/>
      <sz val="14"/>
      <color theme="1"/>
      <name val="Book Antiqua"/>
      <family val="1"/>
    </font>
    <font>
      <u/>
      <sz val="12"/>
      <color theme="1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vertAlign val="superscript"/>
      <sz val="12"/>
      <color theme="1"/>
      <name val="Book Antiqua"/>
      <family val="1"/>
    </font>
    <font>
      <b/>
      <u/>
      <sz val="16"/>
      <color theme="1"/>
      <name val="Book Antiqua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i/>
      <sz val="12"/>
      <color theme="1"/>
      <name val="Book Antiqua"/>
      <family val="1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b/>
      <i/>
      <sz val="16"/>
      <color theme="1"/>
      <name val="Calibri"/>
      <family val="2"/>
      <scheme val="minor"/>
    </font>
    <font>
      <sz val="12"/>
      <color theme="0"/>
      <name val="Book Antiqua"/>
      <family val="1"/>
    </font>
    <font>
      <sz val="70"/>
      <color indexed="8"/>
      <name val="Book Antiqua"/>
      <family val="1"/>
    </font>
    <font>
      <sz val="48"/>
      <color theme="1"/>
      <name val="Book Antiqua"/>
      <family val="1"/>
    </font>
    <font>
      <sz val="48"/>
      <name val="Book Antiqua"/>
      <family val="1"/>
    </font>
    <font>
      <b/>
      <sz val="12"/>
      <color theme="1"/>
      <name val="Bookman Old Style"/>
      <family val="1"/>
    </font>
    <font>
      <b/>
      <sz val="48"/>
      <name val="Book Antiqua"/>
      <family val="1"/>
    </font>
    <font>
      <b/>
      <sz val="36"/>
      <name val="Book Antiqua"/>
      <family val="1"/>
    </font>
    <font>
      <b/>
      <sz val="36"/>
      <color theme="1"/>
      <name val="Book Antiqua"/>
      <family val="1"/>
    </font>
    <font>
      <b/>
      <sz val="12"/>
      <color theme="0"/>
      <name val="Bookman Old Style"/>
      <family val="1"/>
    </font>
    <font>
      <b/>
      <sz val="12"/>
      <color theme="0"/>
      <name val="Book Antiqua"/>
      <family val="1"/>
    </font>
    <font>
      <sz val="11"/>
      <color theme="0"/>
      <name val="Times New Roman"/>
      <family val="1"/>
    </font>
    <font>
      <b/>
      <sz val="28"/>
      <color theme="1"/>
      <name val="Book Antiqua"/>
      <family val="1"/>
    </font>
    <font>
      <b/>
      <sz val="12"/>
      <name val="Webdings"/>
      <family val="1"/>
      <charset val="2"/>
    </font>
    <font>
      <sz val="20"/>
      <color theme="1"/>
      <name val="Book Antiqua"/>
      <family val="1"/>
    </font>
    <font>
      <sz val="20"/>
      <name val="Book Antiqua"/>
      <family val="1"/>
    </font>
    <font>
      <b/>
      <sz val="20"/>
      <name val="Book Antiqua"/>
      <family val="1"/>
    </font>
    <font>
      <sz val="20"/>
      <name val="Times New Roman"/>
      <family val="1"/>
    </font>
    <font>
      <sz val="16"/>
      <name val="Book Antiqua"/>
      <family val="1"/>
    </font>
    <font>
      <sz val="24"/>
      <color theme="1"/>
      <name val="Book Antiqua"/>
      <family val="1"/>
    </font>
    <font>
      <sz val="36"/>
      <name val="Book Antiqua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theme="0"/>
      </patternFill>
    </fill>
  </fills>
  <borders count="7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8" fillId="0" borderId="0" applyNumberFormat="0" applyFill="0" applyBorder="0" applyAlignment="0" applyProtection="0"/>
    <xf numFmtId="0" fontId="19" fillId="0" borderId="1"/>
    <xf numFmtId="164" fontId="43" fillId="0" borderId="0" applyFont="0" applyFill="0" applyBorder="0" applyAlignment="0" applyProtection="0"/>
    <xf numFmtId="0" fontId="19" fillId="0" borderId="1"/>
    <xf numFmtId="38" fontId="20" fillId="2" borderId="0" applyNumberFormat="0" applyBorder="0" applyAlignment="0" applyProtection="0"/>
    <xf numFmtId="0" fontId="21" fillId="0" borderId="2" applyNumberFormat="0" applyAlignment="0" applyProtection="0">
      <alignment horizontal="left" vertical="center"/>
    </xf>
    <xf numFmtId="0" fontId="21" fillId="0" borderId="3">
      <alignment horizontal="left" vertical="center"/>
    </xf>
    <xf numFmtId="10" fontId="20" fillId="3" borderId="4" applyNumberFormat="0" applyBorder="0" applyAlignment="0" applyProtection="0"/>
    <xf numFmtId="37" fontId="22" fillId="0" borderId="0"/>
    <xf numFmtId="165" fontId="23" fillId="0" borderId="0"/>
    <xf numFmtId="0" fontId="8" fillId="0" borderId="0"/>
    <xf numFmtId="0" fontId="13" fillId="0" borderId="0"/>
    <xf numFmtId="0" fontId="8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/>
    <xf numFmtId="0" fontId="8" fillId="0" borderId="0">
      <alignment vertical="center"/>
    </xf>
    <xf numFmtId="0" fontId="8" fillId="0" borderId="0"/>
    <xf numFmtId="0" fontId="8" fillId="0" borderId="0"/>
    <xf numFmtId="16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  <xf numFmtId="164" fontId="7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8" fillId="0" borderId="0">
      <alignment vertical="center"/>
    </xf>
  </cellStyleXfs>
  <cellXfs count="1843">
    <xf numFmtId="0" fontId="0" fillId="0" borderId="0" xfId="0"/>
    <xf numFmtId="0" fontId="4" fillId="0" borderId="0" xfId="0" applyFont="1" applyBorder="1"/>
    <xf numFmtId="0" fontId="1" fillId="4" borderId="0" xfId="0" applyFont="1" applyFill="1"/>
    <xf numFmtId="0" fontId="4" fillId="4" borderId="0" xfId="22" applyFont="1" applyFill="1"/>
    <xf numFmtId="0" fontId="4" fillId="0" borderId="0" xfId="0" applyFont="1"/>
    <xf numFmtId="0" fontId="4" fillId="4" borderId="0" xfId="0" applyFont="1" applyFill="1" applyAlignment="1">
      <alignment horizontal="left"/>
    </xf>
    <xf numFmtId="0" fontId="15" fillId="0" borderId="0" xfId="11" applyFont="1" applyBorder="1" applyAlignment="1">
      <alignment horizontal="centerContinuous"/>
    </xf>
    <xf numFmtId="0" fontId="10" fillId="0" borderId="0" xfId="11" applyFont="1" applyBorder="1"/>
    <xf numFmtId="0" fontId="4" fillId="0" borderId="0" xfId="21" applyFont="1">
      <alignment vertical="center"/>
    </xf>
    <xf numFmtId="0" fontId="15" fillId="0" borderId="0" xfId="11" applyFont="1" applyBorder="1" applyAlignment="1">
      <alignment horizontal="centerContinuous" vertical="top"/>
    </xf>
    <xf numFmtId="0" fontId="10" fillId="0" borderId="0" xfId="21" applyFont="1">
      <alignment vertical="center"/>
    </xf>
    <xf numFmtId="0" fontId="10" fillId="0" borderId="0" xfId="21" applyFont="1" applyAlignment="1">
      <alignment vertical="center"/>
    </xf>
    <xf numFmtId="0" fontId="10" fillId="0" borderId="0" xfId="21" applyFont="1" applyAlignment="1">
      <alignment horizontal="centerContinuous" vertical="center"/>
    </xf>
    <xf numFmtId="0" fontId="15" fillId="4" borderId="0" xfId="11" applyFont="1" applyFill="1" applyBorder="1" applyAlignment="1">
      <alignment horizontal="left" vertical="top"/>
    </xf>
    <xf numFmtId="0" fontId="15" fillId="0" borderId="0" xfId="21" applyFont="1" applyAlignment="1">
      <alignment vertical="center"/>
    </xf>
    <xf numFmtId="0" fontId="15" fillId="4" borderId="0" xfId="1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21" applyFont="1" applyBorder="1">
      <alignment vertical="center"/>
    </xf>
    <xf numFmtId="0" fontId="16" fillId="4" borderId="0" xfId="0" applyFont="1" applyFill="1" applyBorder="1" applyAlignment="1">
      <alignment horizontal="center"/>
    </xf>
    <xf numFmtId="0" fontId="16" fillId="4" borderId="0" xfId="0" applyFont="1" applyFill="1" applyAlignment="1">
      <alignment shrinkToFit="1"/>
    </xf>
    <xf numFmtId="0" fontId="16" fillId="0" borderId="0" xfId="0" applyFont="1" applyFill="1" applyAlignment="1">
      <alignment shrinkToFi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vertical="top" wrapText="1"/>
    </xf>
    <xf numFmtId="0" fontId="16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0" fontId="16" fillId="0" borderId="0" xfId="0" applyFont="1" applyFill="1"/>
    <xf numFmtId="0" fontId="16" fillId="0" borderId="0" xfId="0" applyFont="1" applyFill="1" applyAlignment="1">
      <alignment horizontal="center" vertical="top" shrinkToFit="1"/>
    </xf>
    <xf numFmtId="0" fontId="16" fillId="0" borderId="0" xfId="0" applyFont="1" applyFill="1" applyAlignment="1">
      <alignment vertical="top" shrinkToFit="1"/>
    </xf>
    <xf numFmtId="0" fontId="16" fillId="0" borderId="0" xfId="0" applyFont="1" applyFill="1" applyAlignment="1">
      <alignment horizontal="center" shrinkToFit="1"/>
    </xf>
    <xf numFmtId="0" fontId="14" fillId="0" borderId="0" xfId="0" applyFont="1" applyFill="1" applyBorder="1" applyAlignment="1">
      <alignment horizontal="center" vertical="top" wrapText="1"/>
    </xf>
    <xf numFmtId="0" fontId="4" fillId="0" borderId="0" xfId="22" applyFont="1"/>
    <xf numFmtId="0" fontId="4" fillId="0" borderId="5" xfId="0" applyFont="1" applyBorder="1"/>
    <xf numFmtId="0" fontId="4" fillId="4" borderId="6" xfId="22" applyFont="1" applyFill="1" applyBorder="1"/>
    <xf numFmtId="0" fontId="4" fillId="4" borderId="0" xfId="22" applyFont="1" applyFill="1" applyBorder="1"/>
    <xf numFmtId="0" fontId="4" fillId="5" borderId="0" xfId="0" applyFont="1" applyFill="1" applyBorder="1"/>
    <xf numFmtId="0" fontId="1" fillId="5" borderId="0" xfId="0" applyFont="1" applyFill="1"/>
    <xf numFmtId="0" fontId="1" fillId="5" borderId="0" xfId="0" applyFont="1" applyFill="1" applyAlignment="1">
      <alignment horizontal="left"/>
    </xf>
    <xf numFmtId="0" fontId="1" fillId="5" borderId="0" xfId="0" applyFont="1" applyFill="1" applyBorder="1"/>
    <xf numFmtId="0" fontId="4" fillId="5" borderId="0" xfId="0" applyFont="1" applyFill="1"/>
    <xf numFmtId="0" fontId="3" fillId="5" borderId="0" xfId="0" applyFont="1" applyFill="1" applyBorder="1" applyAlignment="1">
      <alignment vertical="center"/>
    </xf>
    <xf numFmtId="0" fontId="3" fillId="5" borderId="0" xfId="0" applyFont="1" applyFill="1" applyBorder="1" applyAlignment="1"/>
    <xf numFmtId="0" fontId="12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29" fillId="5" borderId="0" xfId="0" applyFont="1" applyFill="1" applyBorder="1"/>
    <xf numFmtId="0" fontId="44" fillId="5" borderId="0" xfId="0" applyFont="1" applyFill="1"/>
    <xf numFmtId="0" fontId="44" fillId="5" borderId="0" xfId="0" applyFont="1" applyFill="1" applyBorder="1"/>
    <xf numFmtId="0" fontId="45" fillId="5" borderId="0" xfId="0" applyFont="1" applyFill="1"/>
    <xf numFmtId="0" fontId="46" fillId="5" borderId="0" xfId="0" applyFont="1" applyFill="1" applyBorder="1" applyAlignment="1"/>
    <xf numFmtId="0" fontId="3" fillId="5" borderId="0" xfId="0" applyFont="1" applyFill="1" applyBorder="1" applyAlignment="1">
      <alignment horizontal="center" vertical="center"/>
    </xf>
    <xf numFmtId="0" fontId="31" fillId="5" borderId="0" xfId="23" applyFont="1" applyFill="1"/>
    <xf numFmtId="0" fontId="29" fillId="5" borderId="0" xfId="0" applyFont="1" applyFill="1"/>
    <xf numFmtId="0" fontId="30" fillId="5" borderId="0" xfId="0" applyFont="1" applyFill="1"/>
    <xf numFmtId="0" fontId="32" fillId="5" borderId="0" xfId="0" applyFont="1" applyFill="1"/>
    <xf numFmtId="0" fontId="1" fillId="5" borderId="7" xfId="0" applyFont="1" applyFill="1" applyBorder="1"/>
    <xf numFmtId="0" fontId="4" fillId="5" borderId="7" xfId="0" applyFont="1" applyFill="1" applyBorder="1"/>
    <xf numFmtId="0" fontId="12" fillId="5" borderId="7" xfId="0" applyFont="1" applyFill="1" applyBorder="1" applyAlignment="1">
      <alignment horizontal="center"/>
    </xf>
    <xf numFmtId="0" fontId="4" fillId="5" borderId="0" xfId="22" applyFont="1" applyFill="1"/>
    <xf numFmtId="0" fontId="10" fillId="5" borderId="0" xfId="11" applyFont="1" applyFill="1" applyBorder="1"/>
    <xf numFmtId="0" fontId="10" fillId="5" borderId="0" xfId="11" applyFont="1" applyFill="1" applyBorder="1" applyAlignment="1">
      <alignment horizontal="centerContinuous"/>
    </xf>
    <xf numFmtId="0" fontId="15" fillId="5" borderId="0" xfId="21" applyFont="1" applyFill="1" applyAlignment="1">
      <alignment horizontal="centerContinuous" vertical="center"/>
    </xf>
    <xf numFmtId="0" fontId="15" fillId="5" borderId="0" xfId="11" applyFont="1" applyFill="1" applyBorder="1" applyAlignment="1">
      <alignment horizontal="centerContinuous"/>
    </xf>
    <xf numFmtId="0" fontId="15" fillId="5" borderId="0" xfId="11" applyFont="1" applyFill="1" applyBorder="1" applyAlignment="1">
      <alignment horizontal="left"/>
    </xf>
    <xf numFmtId="0" fontId="10" fillId="5" borderId="0" xfId="11" applyFont="1" applyFill="1" applyBorder="1" applyAlignment="1">
      <alignment vertical="top" wrapText="1"/>
    </xf>
    <xf numFmtId="0" fontId="10" fillId="5" borderId="0" xfId="11" applyFont="1" applyFill="1" applyBorder="1" applyAlignment="1">
      <alignment vertical="top"/>
    </xf>
    <xf numFmtId="0" fontId="15" fillId="5" borderId="0" xfId="11" applyFont="1" applyFill="1" applyBorder="1"/>
    <xf numFmtId="0" fontId="10" fillId="5" borderId="0" xfId="11" applyFont="1" applyFill="1"/>
    <xf numFmtId="0" fontId="15" fillId="5" borderId="0" xfId="11" applyFont="1" applyFill="1" applyBorder="1" applyAlignment="1">
      <alignment horizontal="centerContinuous" vertical="top"/>
    </xf>
    <xf numFmtId="0" fontId="10" fillId="5" borderId="0" xfId="11" applyFont="1" applyFill="1" applyBorder="1" applyAlignment="1"/>
    <xf numFmtId="0" fontId="47" fillId="5" borderId="0" xfId="11" applyFont="1" applyFill="1" applyBorder="1"/>
    <xf numFmtId="0" fontId="48" fillId="5" borderId="0" xfId="11" applyFont="1" applyFill="1" applyBorder="1"/>
    <xf numFmtId="0" fontId="47" fillId="5" borderId="0" xfId="11" applyFont="1" applyFill="1" applyBorder="1" applyAlignment="1"/>
    <xf numFmtId="0" fontId="47" fillId="5" borderId="0" xfId="11" applyFont="1" applyFill="1" applyBorder="1" applyAlignment="1">
      <alignment vertical="top"/>
    </xf>
    <xf numFmtId="0" fontId="45" fillId="5" borderId="0" xfId="12" applyFont="1" applyFill="1"/>
    <xf numFmtId="0" fontId="45" fillId="5" borderId="0" xfId="12" applyFont="1" applyFill="1" applyAlignment="1">
      <alignment horizontal="center"/>
    </xf>
    <xf numFmtId="0" fontId="49" fillId="5" borderId="0" xfId="14" applyFont="1" applyFill="1"/>
    <xf numFmtId="0" fontId="50" fillId="5" borderId="0" xfId="11" applyFont="1" applyFill="1" applyBorder="1"/>
    <xf numFmtId="0" fontId="46" fillId="5" borderId="0" xfId="11" applyFont="1" applyFill="1" applyBorder="1" applyAlignment="1">
      <alignment vertical="center"/>
    </xf>
    <xf numFmtId="0" fontId="51" fillId="5" borderId="0" xfId="11" applyFont="1" applyFill="1" applyBorder="1"/>
    <xf numFmtId="0" fontId="50" fillId="5" borderId="0" xfId="11" applyFont="1" applyFill="1" applyBorder="1" applyAlignment="1"/>
    <xf numFmtId="0" fontId="50" fillId="5" borderId="0" xfId="11" applyFont="1" applyFill="1" applyBorder="1" applyAlignment="1">
      <alignment vertical="top"/>
    </xf>
    <xf numFmtId="0" fontId="50" fillId="5" borderId="0" xfId="11" applyFont="1" applyFill="1"/>
    <xf numFmtId="0" fontId="52" fillId="5" borderId="0" xfId="0" applyFont="1" applyFill="1"/>
    <xf numFmtId="0" fontId="53" fillId="5" borderId="0" xfId="0" applyFont="1" applyFill="1" applyBorder="1" applyAlignment="1">
      <alignment vertical="center"/>
    </xf>
    <xf numFmtId="0" fontId="53" fillId="5" borderId="0" xfId="0" applyFont="1" applyFill="1" applyAlignment="1">
      <alignment vertical="center"/>
    </xf>
    <xf numFmtId="0" fontId="3" fillId="5" borderId="0" xfId="0" quotePrefix="1" applyFont="1" applyFill="1" applyAlignment="1">
      <alignment horizontal="left"/>
    </xf>
    <xf numFmtId="0" fontId="29" fillId="5" borderId="4" xfId="0" applyFont="1" applyFill="1" applyBorder="1"/>
    <xf numFmtId="0" fontId="29" fillId="5" borderId="4" xfId="0" quotePrefix="1" applyFont="1" applyFill="1" applyBorder="1" applyAlignment="1">
      <alignment horizontal="left"/>
    </xf>
    <xf numFmtId="0" fontId="29" fillId="5" borderId="8" xfId="0" applyFont="1" applyFill="1" applyBorder="1"/>
    <xf numFmtId="0" fontId="29" fillId="5" borderId="4" xfId="0" applyFont="1" applyFill="1" applyBorder="1" applyAlignment="1">
      <alignment horizontal="left"/>
    </xf>
    <xf numFmtId="0" fontId="8" fillId="5" borderId="0" xfId="22" applyFill="1"/>
    <xf numFmtId="0" fontId="31" fillId="5" borderId="0" xfId="22" applyFont="1" applyFill="1"/>
    <xf numFmtId="0" fontId="57" fillId="5" borderId="0" xfId="22" applyFont="1" applyFill="1"/>
    <xf numFmtId="0" fontId="57" fillId="5" borderId="0" xfId="22" applyFont="1" applyFill="1" applyBorder="1"/>
    <xf numFmtId="0" fontId="58" fillId="5" borderId="0" xfId="22" applyFont="1" applyFill="1"/>
    <xf numFmtId="0" fontId="46" fillId="5" borderId="0" xfId="22" applyFont="1" applyFill="1" applyBorder="1" applyAlignment="1">
      <alignment vertical="top"/>
    </xf>
    <xf numFmtId="0" fontId="13" fillId="5" borderId="0" xfId="22" applyFont="1" applyFill="1"/>
    <xf numFmtId="0" fontId="9" fillId="5" borderId="0" xfId="22" applyFont="1" applyFill="1" applyAlignment="1">
      <alignment vertical="top"/>
    </xf>
    <xf numFmtId="0" fontId="1" fillId="5" borderId="0" xfId="0" quotePrefix="1" applyFont="1" applyFill="1" applyBorder="1" applyAlignment="1">
      <alignment horizontal="left"/>
    </xf>
    <xf numFmtId="0" fontId="1" fillId="5" borderId="9" xfId="0" applyFont="1" applyFill="1" applyBorder="1" applyAlignment="1">
      <alignment horizontal="left"/>
    </xf>
    <xf numFmtId="0" fontId="1" fillId="5" borderId="9" xfId="0" applyFont="1" applyFill="1" applyBorder="1"/>
    <xf numFmtId="0" fontId="1" fillId="5" borderId="10" xfId="0" applyFont="1" applyFill="1" applyBorder="1"/>
    <xf numFmtId="0" fontId="29" fillId="5" borderId="0" xfId="0" applyFont="1" applyFill="1" applyBorder="1" applyAlignment="1"/>
    <xf numFmtId="0" fontId="27" fillId="5" borderId="0" xfId="0" applyFont="1" applyFill="1" applyBorder="1" applyAlignment="1">
      <alignment vertical="top"/>
    </xf>
    <xf numFmtId="0" fontId="29" fillId="5" borderId="0" xfId="0" applyFont="1" applyFill="1" applyAlignment="1"/>
    <xf numFmtId="0" fontId="3" fillId="5" borderId="0" xfId="0" applyFont="1" applyFill="1" applyBorder="1" applyAlignment="1">
      <alignment vertical="top"/>
    </xf>
    <xf numFmtId="0" fontId="29" fillId="5" borderId="0" xfId="0" applyFont="1" applyFill="1" applyAlignment="1">
      <alignment wrapText="1"/>
    </xf>
    <xf numFmtId="0" fontId="29" fillId="5" borderId="0" xfId="0" applyFont="1" applyFill="1" applyAlignment="1">
      <alignment horizontal="center"/>
    </xf>
    <xf numFmtId="0" fontId="29" fillId="5" borderId="6" xfId="0" applyFont="1" applyFill="1" applyBorder="1" applyAlignment="1"/>
    <xf numFmtId="0" fontId="28" fillId="5" borderId="0" xfId="0" applyFont="1" applyFill="1"/>
    <xf numFmtId="0" fontId="10" fillId="5" borderId="0" xfId="21" applyFont="1" applyFill="1">
      <alignment vertical="center"/>
    </xf>
    <xf numFmtId="0" fontId="10" fillId="5" borderId="0" xfId="21" applyFont="1" applyFill="1" applyAlignment="1">
      <alignment vertical="center"/>
    </xf>
    <xf numFmtId="0" fontId="15" fillId="5" borderId="0" xfId="21" applyFont="1" applyFill="1" applyAlignment="1">
      <alignment vertical="center"/>
    </xf>
    <xf numFmtId="0" fontId="10" fillId="5" borderId="0" xfId="21" applyFont="1" applyFill="1" applyAlignment="1">
      <alignment horizontal="centerContinuous" vertical="center"/>
    </xf>
    <xf numFmtId="0" fontId="0" fillId="0" borderId="0" xfId="0" applyBorder="1" applyAlignment="1">
      <alignment wrapText="1"/>
    </xf>
    <xf numFmtId="0" fontId="0" fillId="5" borderId="0" xfId="0" applyFill="1" applyAlignment="1">
      <alignment vertical="center"/>
    </xf>
    <xf numFmtId="0" fontId="30" fillId="5" borderId="0" xfId="0" applyFont="1" applyFill="1" applyAlignment="1">
      <alignment vertical="center"/>
    </xf>
    <xf numFmtId="0" fontId="11" fillId="5" borderId="0" xfId="0" applyFont="1" applyFill="1" applyAlignment="1">
      <alignment vertical="center"/>
    </xf>
    <xf numFmtId="0" fontId="11" fillId="5" borderId="0" xfId="0" applyFont="1" applyFill="1" applyBorder="1" applyAlignment="1">
      <alignment vertical="center"/>
    </xf>
    <xf numFmtId="0" fontId="4" fillId="5" borderId="0" xfId="0" applyFont="1" applyFill="1" applyBorder="1" applyAlignment="1">
      <alignment vertical="center"/>
    </xf>
    <xf numFmtId="0" fontId="11" fillId="5" borderId="7" xfId="0" applyFont="1" applyFill="1" applyBorder="1" applyAlignment="1">
      <alignment vertical="center"/>
    </xf>
    <xf numFmtId="0" fontId="10" fillId="5" borderId="0" xfId="0" applyFont="1" applyFill="1" applyBorder="1" applyAlignment="1">
      <alignment vertical="center"/>
    </xf>
    <xf numFmtId="0" fontId="10" fillId="5" borderId="0" xfId="0" applyFont="1" applyFill="1" applyAlignment="1">
      <alignment vertical="center"/>
    </xf>
    <xf numFmtId="0" fontId="10" fillId="5" borderId="7" xfId="0" applyFont="1" applyFill="1" applyBorder="1" applyAlignment="1">
      <alignment vertical="center"/>
    </xf>
    <xf numFmtId="0" fontId="7" fillId="5" borderId="0" xfId="0" applyFont="1" applyFill="1" applyBorder="1" applyAlignment="1">
      <alignment vertical="center"/>
    </xf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 vertical="center"/>
    </xf>
    <xf numFmtId="0" fontId="1" fillId="5" borderId="0" xfId="11" applyFont="1" applyFill="1" applyBorder="1"/>
    <xf numFmtId="0" fontId="1" fillId="5" borderId="0" xfId="11" applyFont="1" applyFill="1" applyBorder="1" applyAlignment="1">
      <alignment horizontal="centerContinuous"/>
    </xf>
    <xf numFmtId="0" fontId="2" fillId="5" borderId="0" xfId="21" applyFont="1" applyFill="1" applyAlignment="1">
      <alignment horizontal="centerContinuous" vertical="center"/>
    </xf>
    <xf numFmtId="0" fontId="1" fillId="5" borderId="0" xfId="11" applyFont="1" applyFill="1" applyBorder="1" applyAlignment="1"/>
    <xf numFmtId="0" fontId="1" fillId="5" borderId="0" xfId="11" applyFont="1" applyFill="1" applyBorder="1" applyAlignment="1">
      <alignment vertical="top"/>
    </xf>
    <xf numFmtId="0" fontId="2" fillId="5" borderId="0" xfId="11" applyFont="1" applyFill="1" applyBorder="1"/>
    <xf numFmtId="0" fontId="1" fillId="5" borderId="0" xfId="11" applyFont="1" applyFill="1"/>
    <xf numFmtId="0" fontId="33" fillId="5" borderId="0" xfId="11" applyFont="1" applyFill="1" applyBorder="1" applyAlignment="1">
      <alignment horizontal="left"/>
    </xf>
    <xf numFmtId="0" fontId="1" fillId="5" borderId="0" xfId="11" applyFont="1" applyFill="1" applyAlignment="1"/>
    <xf numFmtId="0" fontId="37" fillId="4" borderId="0" xfId="0" applyFont="1" applyFill="1"/>
    <xf numFmtId="0" fontId="37" fillId="0" borderId="0" xfId="21" applyFont="1">
      <alignment vertical="center"/>
    </xf>
    <xf numFmtId="0" fontId="37" fillId="0" borderId="0" xfId="21" applyFont="1" applyAlignment="1">
      <alignment horizontal="centerContinuous" vertical="center"/>
    </xf>
    <xf numFmtId="0" fontId="37" fillId="0" borderId="0" xfId="11" applyFont="1" applyBorder="1"/>
    <xf numFmtId="0" fontId="39" fillId="0" borderId="0" xfId="11" applyFont="1" applyBorder="1" applyAlignment="1">
      <alignment horizontal="centerContinuous" vertical="top"/>
    </xf>
    <xf numFmtId="0" fontId="37" fillId="0" borderId="0" xfId="11" applyFont="1" applyBorder="1" applyAlignment="1">
      <alignment horizontal="centerContinuous"/>
    </xf>
    <xf numFmtId="0" fontId="37" fillId="5" borderId="0" xfId="21" applyFont="1" applyFill="1">
      <alignment vertical="center"/>
    </xf>
    <xf numFmtId="0" fontId="39" fillId="5" borderId="4" xfId="21" applyFont="1" applyFill="1" applyBorder="1" applyAlignment="1">
      <alignment horizontal="center" vertical="center"/>
    </xf>
    <xf numFmtId="0" fontId="39" fillId="0" borderId="0" xfId="21" applyFont="1" applyFill="1" applyAlignment="1">
      <alignment horizontal="center" vertical="center"/>
    </xf>
    <xf numFmtId="0" fontId="37" fillId="5" borderId="11" xfId="21" applyFont="1" applyFill="1" applyBorder="1" applyAlignment="1">
      <alignment vertical="center"/>
    </xf>
    <xf numFmtId="0" fontId="37" fillId="5" borderId="4" xfId="21" applyFont="1" applyFill="1" applyBorder="1" applyAlignment="1">
      <alignment vertical="center"/>
    </xf>
    <xf numFmtId="0" fontId="37" fillId="5" borderId="4" xfId="21" applyFont="1" applyFill="1" applyBorder="1" applyAlignment="1">
      <alignment horizontal="center" vertical="center"/>
    </xf>
    <xf numFmtId="0" fontId="37" fillId="5" borderId="4" xfId="21" applyFont="1" applyFill="1" applyBorder="1" applyAlignment="1">
      <alignment vertical="center" wrapText="1"/>
    </xf>
    <xf numFmtId="0" fontId="39" fillId="5" borderId="11" xfId="21" applyFont="1" applyFill="1" applyBorder="1" applyAlignment="1">
      <alignment vertical="center"/>
    </xf>
    <xf numFmtId="0" fontId="39" fillId="5" borderId="4" xfId="21" applyFont="1" applyFill="1" applyBorder="1" applyAlignment="1">
      <alignment vertical="center"/>
    </xf>
    <xf numFmtId="0" fontId="39" fillId="5" borderId="0" xfId="21" applyFont="1" applyFill="1">
      <alignment vertical="center"/>
    </xf>
    <xf numFmtId="0" fontId="39" fillId="6" borderId="12" xfId="21" applyFont="1" applyFill="1" applyBorder="1" applyAlignment="1">
      <alignment horizontal="center" vertical="center" wrapText="1"/>
    </xf>
    <xf numFmtId="0" fontId="39" fillId="6" borderId="4" xfId="21" applyFont="1" applyFill="1" applyBorder="1" applyAlignment="1">
      <alignment horizontal="center" vertical="center" wrapText="1"/>
    </xf>
    <xf numFmtId="0" fontId="39" fillId="6" borderId="11" xfId="21" applyFont="1" applyFill="1" applyBorder="1" applyAlignment="1">
      <alignment horizontal="center" vertical="center"/>
    </xf>
    <xf numFmtId="0" fontId="39" fillId="6" borderId="4" xfId="21" applyFont="1" applyFill="1" applyBorder="1" applyAlignment="1">
      <alignment horizontal="center" vertical="center"/>
    </xf>
    <xf numFmtId="0" fontId="59" fillId="6" borderId="13" xfId="18" applyFont="1" applyFill="1" applyBorder="1" applyAlignment="1">
      <alignment horizontal="center" vertical="center" wrapText="1"/>
    </xf>
    <xf numFmtId="0" fontId="59" fillId="6" borderId="14" xfId="18" applyFont="1" applyFill="1" applyBorder="1" applyAlignment="1">
      <alignment horizontal="center" vertical="center"/>
    </xf>
    <xf numFmtId="0" fontId="59" fillId="6" borderId="8" xfId="18" applyFont="1" applyFill="1" applyBorder="1" applyAlignment="1">
      <alignment horizontal="center" vertical="center"/>
    </xf>
    <xf numFmtId="0" fontId="59" fillId="6" borderId="15" xfId="18" applyFont="1" applyFill="1" applyBorder="1" applyAlignment="1">
      <alignment horizontal="center" vertical="center"/>
    </xf>
    <xf numFmtId="0" fontId="60" fillId="5" borderId="4" xfId="21" applyFont="1" applyFill="1" applyBorder="1" applyAlignment="1">
      <alignment vertical="top" wrapText="1"/>
    </xf>
    <xf numFmtId="0" fontId="59" fillId="5" borderId="0" xfId="21" applyFont="1" applyFill="1" applyAlignment="1">
      <alignment horizontal="centerContinuous" vertical="center"/>
    </xf>
    <xf numFmtId="0" fontId="60" fillId="5" borderId="11" xfId="21" applyFont="1" applyFill="1" applyBorder="1" applyAlignment="1">
      <alignment horizontal="center" vertical="center" wrapText="1"/>
    </xf>
    <xf numFmtId="0" fontId="60" fillId="5" borderId="18" xfId="21" applyFont="1" applyFill="1" applyBorder="1" applyAlignment="1">
      <alignment horizontal="center" vertical="center" wrapText="1"/>
    </xf>
    <xf numFmtId="0" fontId="37" fillId="5" borderId="0" xfId="11" applyFont="1" applyFill="1"/>
    <xf numFmtId="0" fontId="37" fillId="5" borderId="4" xfId="11" applyFont="1" applyFill="1" applyBorder="1"/>
    <xf numFmtId="0" fontId="59" fillId="5" borderId="0" xfId="11" applyFont="1" applyFill="1" applyBorder="1" applyAlignment="1">
      <alignment vertical="center"/>
    </xf>
    <xf numFmtId="0" fontId="60" fillId="5" borderId="0" xfId="11" applyFont="1" applyFill="1"/>
    <xf numFmtId="0" fontId="59" fillId="5" borderId="0" xfId="11" applyFont="1" applyFill="1" applyBorder="1" applyAlignment="1">
      <alignment horizontal="left"/>
    </xf>
    <xf numFmtId="0" fontId="59" fillId="5" borderId="0" xfId="11" applyFont="1" applyFill="1" applyBorder="1" applyAlignment="1">
      <alignment horizontal="centerContinuous"/>
    </xf>
    <xf numFmtId="0" fontId="60" fillId="5" borderId="0" xfId="11" applyFont="1" applyFill="1" applyBorder="1" applyAlignment="1">
      <alignment horizontal="center"/>
    </xf>
    <xf numFmtId="0" fontId="60" fillId="5" borderId="0" xfId="11" applyFont="1" applyFill="1" applyBorder="1" applyAlignment="1">
      <alignment horizontal="centerContinuous"/>
    </xf>
    <xf numFmtId="0" fontId="60" fillId="5" borderId="0" xfId="11" applyFont="1" applyFill="1" applyBorder="1" applyAlignment="1">
      <alignment horizontal="right"/>
    </xf>
    <xf numFmtId="0" fontId="59" fillId="6" borderId="4" xfId="21" applyFont="1" applyFill="1" applyBorder="1" applyAlignment="1">
      <alignment horizontal="center" vertical="center" wrapText="1"/>
    </xf>
    <xf numFmtId="0" fontId="59" fillId="5" borderId="0" xfId="11" applyFont="1" applyFill="1" applyBorder="1" applyAlignment="1">
      <alignment horizontal="centerContinuous" vertical="top"/>
    </xf>
    <xf numFmtId="0" fontId="39" fillId="6" borderId="11" xfId="11" applyFont="1" applyFill="1" applyBorder="1" applyAlignment="1">
      <alignment horizontal="center" vertical="center" wrapText="1"/>
    </xf>
    <xf numFmtId="0" fontId="39" fillId="6" borderId="4" xfId="11" applyFont="1" applyFill="1" applyBorder="1" applyAlignment="1">
      <alignment horizontal="center" vertical="center" wrapText="1"/>
    </xf>
    <xf numFmtId="0" fontId="39" fillId="6" borderId="8" xfId="11" applyFont="1" applyFill="1" applyBorder="1" applyAlignment="1">
      <alignment horizontal="center" vertical="center" wrapText="1"/>
    </xf>
    <xf numFmtId="0" fontId="60" fillId="5" borderId="0" xfId="11" applyFont="1" applyFill="1" applyBorder="1"/>
    <xf numFmtId="0" fontId="60" fillId="5" borderId="11" xfId="11" applyFont="1" applyFill="1" applyBorder="1"/>
    <xf numFmtId="0" fontId="59" fillId="6" borderId="12" xfId="11" applyFont="1" applyFill="1" applyBorder="1" applyAlignment="1">
      <alignment horizontal="center" vertical="center" wrapText="1"/>
    </xf>
    <xf numFmtId="0" fontId="59" fillId="6" borderId="15" xfId="11" applyFont="1" applyFill="1" applyBorder="1" applyAlignment="1">
      <alignment horizontal="center" vertical="center" wrapText="1"/>
    </xf>
    <xf numFmtId="0" fontId="59" fillId="6" borderId="4" xfId="11" applyFont="1" applyFill="1" applyBorder="1" applyAlignment="1">
      <alignment horizontal="center" vertical="center"/>
    </xf>
    <xf numFmtId="0" fontId="39" fillId="6" borderId="19" xfId="11" applyFont="1" applyFill="1" applyBorder="1" applyAlignment="1">
      <alignment horizontal="center" vertical="center" wrapText="1"/>
    </xf>
    <xf numFmtId="0" fontId="44" fillId="5" borderId="0" xfId="0" applyFont="1" applyFill="1" applyAlignment="1">
      <alignment horizontal="right"/>
    </xf>
    <xf numFmtId="0" fontId="45" fillId="5" borderId="0" xfId="0" applyFont="1" applyFill="1" applyBorder="1" applyAlignment="1">
      <alignment horizontal="right"/>
    </xf>
    <xf numFmtId="0" fontId="44" fillId="5" borderId="0" xfId="0" applyFont="1" applyFill="1" applyBorder="1" applyAlignment="1">
      <alignment horizontal="right"/>
    </xf>
    <xf numFmtId="0" fontId="60" fillId="5" borderId="0" xfId="0" quotePrefix="1" applyFont="1" applyFill="1" applyAlignment="1">
      <alignment horizontal="right"/>
    </xf>
    <xf numFmtId="0" fontId="61" fillId="5" borderId="20" xfId="0" applyFont="1" applyFill="1" applyBorder="1" applyAlignment="1">
      <alignment vertical="center"/>
    </xf>
    <xf numFmtId="0" fontId="61" fillId="5" borderId="0" xfId="0" applyFont="1" applyFill="1" applyBorder="1" applyAlignment="1">
      <alignment vertical="center"/>
    </xf>
    <xf numFmtId="0" fontId="60" fillId="5" borderId="0" xfId="0" applyFont="1" applyFill="1"/>
    <xf numFmtId="0" fontId="60" fillId="5" borderId="0" xfId="0" applyFont="1" applyFill="1" applyBorder="1"/>
    <xf numFmtId="0" fontId="61" fillId="5" borderId="20" xfId="0" applyFont="1" applyFill="1" applyBorder="1" applyAlignment="1"/>
    <xf numFmtId="0" fontId="61" fillId="5" borderId="0" xfId="0" applyFont="1" applyFill="1" applyBorder="1" applyAlignment="1"/>
    <xf numFmtId="0" fontId="60" fillId="5" borderId="0" xfId="0" applyFont="1" applyFill="1" applyAlignment="1">
      <alignment horizontal="right"/>
    </xf>
    <xf numFmtId="0" fontId="63" fillId="5" borderId="0" xfId="0" applyFont="1" applyFill="1"/>
    <xf numFmtId="0" fontId="64" fillId="5" borderId="0" xfId="0" applyFont="1" applyFill="1"/>
    <xf numFmtId="0" fontId="64" fillId="5" borderId="0" xfId="0" applyFont="1" applyFill="1" applyAlignment="1">
      <alignment horizontal="left"/>
    </xf>
    <xf numFmtId="0" fontId="64" fillId="5" borderId="0" xfId="0" applyFont="1" applyFill="1" applyBorder="1" applyAlignment="1">
      <alignment horizontal="center" vertical="center" wrapText="1"/>
    </xf>
    <xf numFmtId="0" fontId="63" fillId="5" borderId="0" xfId="0" applyFont="1" applyFill="1" applyBorder="1" applyAlignment="1">
      <alignment horizontal="center" vertical="center"/>
    </xf>
    <xf numFmtId="0" fontId="64" fillId="5" borderId="0" xfId="0" applyFont="1" applyFill="1" applyBorder="1" applyAlignment="1">
      <alignment horizontal="center"/>
    </xf>
    <xf numFmtId="0" fontId="63" fillId="5" borderId="12" xfId="0" applyFont="1" applyFill="1" applyBorder="1"/>
    <xf numFmtId="0" fontId="63" fillId="5" borderId="4" xfId="0" applyFont="1" applyFill="1" applyBorder="1"/>
    <xf numFmtId="0" fontId="63" fillId="5" borderId="8" xfId="0" applyFont="1" applyFill="1" applyBorder="1"/>
    <xf numFmtId="0" fontId="63" fillId="5" borderId="0" xfId="0" applyFont="1" applyFill="1" applyBorder="1"/>
    <xf numFmtId="0" fontId="60" fillId="5" borderId="0" xfId="0" applyFont="1" applyFill="1" applyBorder="1" applyAlignment="1">
      <alignment horizontal="right"/>
    </xf>
    <xf numFmtId="0" fontId="54" fillId="5" borderId="0" xfId="0" applyFont="1" applyFill="1" applyBorder="1"/>
    <xf numFmtId="0" fontId="56" fillId="5" borderId="0" xfId="0" applyFont="1" applyFill="1" applyBorder="1"/>
    <xf numFmtId="0" fontId="54" fillId="5" borderId="0" xfId="0" applyFont="1" applyFill="1" applyBorder="1" applyAlignment="1">
      <alignment horizontal="left"/>
    </xf>
    <xf numFmtId="0" fontId="59" fillId="6" borderId="0" xfId="0" applyFont="1" applyFill="1" applyAlignment="1">
      <alignment horizontal="center" vertical="center"/>
    </xf>
    <xf numFmtId="0" fontId="63" fillId="5" borderId="0" xfId="21" applyFont="1" applyFill="1" applyAlignment="1">
      <alignment horizontal="left" vertical="center"/>
    </xf>
    <xf numFmtId="0" fontId="37" fillId="5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37" fillId="5" borderId="0" xfId="23" applyFont="1" applyFill="1" applyAlignment="1">
      <alignment vertical="center"/>
    </xf>
    <xf numFmtId="0" fontId="39" fillId="5" borderId="0" xfId="0" applyFont="1" applyFill="1" applyAlignment="1">
      <alignment horizontal="center" vertical="center"/>
    </xf>
    <xf numFmtId="0" fontId="39" fillId="5" borderId="0" xfId="0" applyFont="1" applyFill="1" applyBorder="1" applyAlignment="1">
      <alignment horizontal="center" vertical="center"/>
    </xf>
    <xf numFmtId="0" fontId="39" fillId="5" borderId="0" xfId="0" applyFont="1" applyFill="1" applyAlignment="1">
      <alignment vertical="center"/>
    </xf>
    <xf numFmtId="0" fontId="41" fillId="5" borderId="4" xfId="23" applyNumberFormat="1" applyFont="1" applyFill="1" applyBorder="1" applyAlignment="1">
      <alignment horizontal="left" vertical="center"/>
    </xf>
    <xf numFmtId="0" fontId="37" fillId="5" borderId="21" xfId="23" applyFont="1" applyFill="1" applyBorder="1" applyAlignment="1">
      <alignment horizontal="left" vertical="center"/>
    </xf>
    <xf numFmtId="0" fontId="37" fillId="5" borderId="18" xfId="23" applyFont="1" applyFill="1" applyBorder="1" applyAlignment="1">
      <alignment vertical="center"/>
    </xf>
    <xf numFmtId="0" fontId="39" fillId="5" borderId="0" xfId="21" applyFont="1" applyFill="1" applyAlignment="1">
      <alignment vertical="center"/>
    </xf>
    <xf numFmtId="0" fontId="59" fillId="6" borderId="12" xfId="0" applyFont="1" applyFill="1" applyBorder="1" applyAlignment="1">
      <alignment horizontal="center" vertical="center" wrapText="1"/>
    </xf>
    <xf numFmtId="0" fontId="60" fillId="6" borderId="18" xfId="0" applyFont="1" applyFill="1" applyBorder="1" applyAlignment="1">
      <alignment horizontal="right" vertical="center"/>
    </xf>
    <xf numFmtId="0" fontId="60" fillId="6" borderId="16" xfId="0" applyFont="1" applyFill="1" applyBorder="1" applyAlignment="1">
      <alignment horizontal="center" vertical="center"/>
    </xf>
    <xf numFmtId="0" fontId="60" fillId="6" borderId="16" xfId="0" quotePrefix="1" applyFont="1" applyFill="1" applyBorder="1" applyAlignment="1">
      <alignment horizontal="center" vertical="center"/>
    </xf>
    <xf numFmtId="0" fontId="59" fillId="6" borderId="9" xfId="0" applyFont="1" applyFill="1" applyBorder="1" applyAlignment="1">
      <alignment horizontal="right"/>
    </xf>
    <xf numFmtId="0" fontId="59" fillId="6" borderId="9" xfId="0" applyFont="1" applyFill="1" applyBorder="1" applyAlignment="1">
      <alignment horizontal="center"/>
    </xf>
    <xf numFmtId="0" fontId="60" fillId="5" borderId="19" xfId="0" applyFont="1" applyFill="1" applyBorder="1" applyAlignment="1">
      <alignment horizontal="right"/>
    </xf>
    <xf numFmtId="0" fontId="59" fillId="5" borderId="12" xfId="0" applyFont="1" applyFill="1" applyBorder="1"/>
    <xf numFmtId="0" fontId="60" fillId="5" borderId="12" xfId="0" applyFont="1" applyFill="1" applyBorder="1"/>
    <xf numFmtId="0" fontId="60" fillId="5" borderId="11" xfId="0" applyFont="1" applyFill="1" applyBorder="1" applyAlignment="1">
      <alignment horizontal="right"/>
    </xf>
    <xf numFmtId="0" fontId="59" fillId="5" borderId="4" xfId="0" quotePrefix="1" applyFont="1" applyFill="1" applyBorder="1" applyAlignment="1">
      <alignment horizontal="left"/>
    </xf>
    <xf numFmtId="0" fontId="59" fillId="5" borderId="4" xfId="0" applyFont="1" applyFill="1" applyBorder="1"/>
    <xf numFmtId="0" fontId="60" fillId="5" borderId="4" xfId="0" applyFont="1" applyFill="1" applyBorder="1"/>
    <xf numFmtId="0" fontId="60" fillId="5" borderId="8" xfId="0" applyFont="1" applyFill="1" applyBorder="1"/>
    <xf numFmtId="0" fontId="60" fillId="5" borderId="4" xfId="0" quotePrefix="1" applyFont="1" applyFill="1" applyBorder="1" applyAlignment="1">
      <alignment horizontal="left"/>
    </xf>
    <xf numFmtId="0" fontId="60" fillId="5" borderId="4" xfId="0" applyFont="1" applyFill="1" applyBorder="1" applyAlignment="1">
      <alignment horizontal="left"/>
    </xf>
    <xf numFmtId="0" fontId="60" fillId="5" borderId="0" xfId="0" applyFont="1" applyFill="1" applyBorder="1" applyAlignment="1">
      <alignment horizontal="left"/>
    </xf>
    <xf numFmtId="0" fontId="59" fillId="5" borderId="0" xfId="0" applyFont="1" applyFill="1"/>
    <xf numFmtId="0" fontId="59" fillId="5" borderId="0" xfId="0" applyFont="1" applyFill="1" applyBorder="1" applyAlignment="1"/>
    <xf numFmtId="0" fontId="60" fillId="5" borderId="18" xfId="0" applyFont="1" applyFill="1" applyBorder="1" applyAlignment="1">
      <alignment horizontal="right"/>
    </xf>
    <xf numFmtId="0" fontId="60" fillId="5" borderId="16" xfId="0" applyFont="1" applyFill="1" applyBorder="1"/>
    <xf numFmtId="0" fontId="60" fillId="5" borderId="17" xfId="0" applyFont="1" applyFill="1" applyBorder="1"/>
    <xf numFmtId="0" fontId="62" fillId="5" borderId="0" xfId="0" applyFont="1" applyFill="1" applyBorder="1" applyAlignment="1">
      <alignment horizontal="left"/>
    </xf>
    <xf numFmtId="0" fontId="39" fillId="6" borderId="19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0" fontId="39" fillId="6" borderId="11" xfId="23" applyNumberFormat="1" applyFont="1" applyFill="1" applyBorder="1" applyAlignment="1">
      <alignment horizontal="center" vertical="center"/>
    </xf>
    <xf numFmtId="0" fontId="40" fillId="6" borderId="4" xfId="23" applyNumberFormat="1" applyFont="1" applyFill="1" applyBorder="1" applyAlignment="1">
      <alignment horizontal="center" vertical="center"/>
    </xf>
    <xf numFmtId="0" fontId="41" fillId="6" borderId="4" xfId="23" applyNumberFormat="1" applyFont="1" applyFill="1" applyBorder="1" applyAlignment="1">
      <alignment horizontal="center" vertical="center"/>
    </xf>
    <xf numFmtId="0" fontId="37" fillId="6" borderId="4" xfId="23" applyFont="1" applyFill="1" applyBorder="1" applyAlignment="1">
      <alignment horizontal="center" vertical="center" wrapText="1"/>
    </xf>
    <xf numFmtId="0" fontId="41" fillId="6" borderId="8" xfId="23" quotePrefix="1" applyNumberFormat="1" applyFont="1" applyFill="1" applyBorder="1" applyAlignment="1">
      <alignment horizontal="center" vertical="center"/>
    </xf>
    <xf numFmtId="0" fontId="37" fillId="5" borderId="0" xfId="0" applyFont="1" applyFill="1"/>
    <xf numFmtId="0" fontId="39" fillId="5" borderId="0" xfId="0" applyFont="1" applyFill="1" applyAlignment="1">
      <alignment horizontal="center"/>
    </xf>
    <xf numFmtId="0" fontId="37" fillId="5" borderId="0" xfId="23" applyFont="1" applyFill="1"/>
    <xf numFmtId="0" fontId="39" fillId="5" borderId="0" xfId="0" applyFont="1" applyFill="1"/>
    <xf numFmtId="0" fontId="39" fillId="6" borderId="24" xfId="0" applyFont="1" applyFill="1" applyBorder="1" applyAlignment="1">
      <alignment horizontal="center" vertical="center" wrapText="1"/>
    </xf>
    <xf numFmtId="0" fontId="39" fillId="6" borderId="25" xfId="0" applyFont="1" applyFill="1" applyBorder="1" applyAlignment="1">
      <alignment horizontal="center" vertical="center" wrapText="1"/>
    </xf>
    <xf numFmtId="0" fontId="39" fillId="6" borderId="26" xfId="0" applyFont="1" applyFill="1" applyBorder="1" applyAlignment="1">
      <alignment horizontal="center" vertical="center" wrapText="1"/>
    </xf>
    <xf numFmtId="0" fontId="37" fillId="5" borderId="4" xfId="0" applyFont="1" applyFill="1" applyBorder="1"/>
    <xf numFmtId="0" fontId="37" fillId="5" borderId="8" xfId="0" applyFont="1" applyFill="1" applyBorder="1"/>
    <xf numFmtId="0" fontId="37" fillId="5" borderId="16" xfId="0" applyFont="1" applyFill="1" applyBorder="1"/>
    <xf numFmtId="0" fontId="37" fillId="5" borderId="0" xfId="0" applyFont="1" applyFill="1" applyAlignment="1">
      <alignment horizontal="left"/>
    </xf>
    <xf numFmtId="0" fontId="39" fillId="5" borderId="0" xfId="0" applyFont="1" applyFill="1" applyBorder="1" applyAlignment="1"/>
    <xf numFmtId="0" fontId="37" fillId="5" borderId="0" xfId="0" applyFont="1" applyFill="1" applyBorder="1"/>
    <xf numFmtId="0" fontId="39" fillId="5" borderId="0" xfId="0" quotePrefix="1" applyFont="1" applyFill="1" applyBorder="1" applyAlignment="1"/>
    <xf numFmtId="0" fontId="14" fillId="5" borderId="0" xfId="0" applyFont="1" applyFill="1"/>
    <xf numFmtId="0" fontId="37" fillId="5" borderId="0" xfId="0" applyFont="1" applyFill="1" applyBorder="1" applyAlignment="1">
      <alignment horizontal="left"/>
    </xf>
    <xf numFmtId="0" fontId="14" fillId="5" borderId="0" xfId="0" applyFont="1" applyFill="1" applyBorder="1" applyAlignment="1">
      <alignment horizontal="left"/>
    </xf>
    <xf numFmtId="0" fontId="37" fillId="5" borderId="18" xfId="0" applyFont="1" applyFill="1" applyBorder="1" applyAlignment="1">
      <alignment horizontal="left"/>
    </xf>
    <xf numFmtId="0" fontId="38" fillId="5" borderId="16" xfId="0" applyFont="1" applyFill="1" applyBorder="1"/>
    <xf numFmtId="0" fontId="38" fillId="6" borderId="14" xfId="0" applyFont="1" applyFill="1" applyBorder="1" applyAlignment="1">
      <alignment horizontal="center" vertical="center" wrapText="1"/>
    </xf>
    <xf numFmtId="0" fontId="38" fillId="6" borderId="27" xfId="0" applyFont="1" applyFill="1" applyBorder="1" applyAlignment="1">
      <alignment horizontal="center" vertical="center"/>
    </xf>
    <xf numFmtId="0" fontId="38" fillId="6" borderId="4" xfId="0" applyFont="1" applyFill="1" applyBorder="1" applyAlignment="1">
      <alignment horizontal="center" vertical="center"/>
    </xf>
    <xf numFmtId="0" fontId="14" fillId="6" borderId="18" xfId="0" applyFont="1" applyFill="1" applyBorder="1" applyAlignment="1">
      <alignment horizontal="left"/>
    </xf>
    <xf numFmtId="0" fontId="14" fillId="6" borderId="16" xfId="0" applyFont="1" applyFill="1" applyBorder="1"/>
    <xf numFmtId="0" fontId="38" fillId="6" borderId="16" xfId="0" applyFont="1" applyFill="1" applyBorder="1" applyAlignment="1">
      <alignment horizontal="center" vertical="center"/>
    </xf>
    <xf numFmtId="0" fontId="38" fillId="6" borderId="9" xfId="0" applyFont="1" applyFill="1" applyBorder="1" applyAlignment="1">
      <alignment horizontal="center"/>
    </xf>
    <xf numFmtId="0" fontId="37" fillId="5" borderId="0" xfId="0" applyFont="1" applyFill="1" applyAlignment="1">
      <alignment horizontal="left" vertical="center"/>
    </xf>
    <xf numFmtId="0" fontId="39" fillId="5" borderId="0" xfId="0" applyFont="1" applyFill="1" applyBorder="1" applyAlignment="1">
      <alignment vertical="center"/>
    </xf>
    <xf numFmtId="0" fontId="37" fillId="5" borderId="0" xfId="0" applyFont="1" applyFill="1" applyBorder="1" applyAlignment="1">
      <alignment vertical="center"/>
    </xf>
    <xf numFmtId="0" fontId="39" fillId="5" borderId="0" xfId="0" quotePrefix="1" applyFont="1" applyFill="1" applyBorder="1" applyAlignment="1">
      <alignment vertical="center"/>
    </xf>
    <xf numFmtId="0" fontId="37" fillId="5" borderId="0" xfId="0" applyFont="1" applyFill="1" applyBorder="1" applyAlignment="1">
      <alignment horizontal="left" vertical="center"/>
    </xf>
    <xf numFmtId="0" fontId="14" fillId="5" borderId="0" xfId="0" applyFont="1" applyFill="1" applyBorder="1" applyAlignment="1">
      <alignment horizontal="left" vertical="center"/>
    </xf>
    <xf numFmtId="0" fontId="35" fillId="5" borderId="4" xfId="0" applyFont="1" applyFill="1" applyBorder="1" applyAlignment="1">
      <alignment vertical="center"/>
    </xf>
    <xf numFmtId="0" fontId="39" fillId="6" borderId="11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right" vertical="center"/>
    </xf>
    <xf numFmtId="0" fontId="4" fillId="5" borderId="0" xfId="0" applyFont="1" applyFill="1" applyBorder="1" applyAlignment="1">
      <alignment horizontal="right" vertical="center"/>
    </xf>
    <xf numFmtId="0" fontId="7" fillId="5" borderId="0" xfId="0" applyFont="1" applyFill="1" applyBorder="1" applyAlignment="1">
      <alignment horizontal="right" vertical="center"/>
    </xf>
    <xf numFmtId="0" fontId="11" fillId="5" borderId="0" xfId="0" applyFont="1" applyFill="1" applyBorder="1" applyAlignment="1">
      <alignment horizontal="right" vertical="center"/>
    </xf>
    <xf numFmtId="0" fontId="14" fillId="5" borderId="0" xfId="0" applyFont="1" applyFill="1" applyAlignment="1">
      <alignment horizontal="right" vertical="center"/>
    </xf>
    <xf numFmtId="0" fontId="14" fillId="5" borderId="0" xfId="0" applyFont="1" applyFill="1" applyBorder="1" applyAlignment="1">
      <alignment vertical="center"/>
    </xf>
    <xf numFmtId="0" fontId="34" fillId="5" borderId="29" xfId="0" applyFont="1" applyFill="1" applyBorder="1" applyAlignment="1">
      <alignment vertical="center"/>
    </xf>
    <xf numFmtId="0" fontId="34" fillId="5" borderId="2" xfId="0" applyFont="1" applyFill="1" applyBorder="1" applyAlignment="1">
      <alignment vertical="center"/>
    </xf>
    <xf numFmtId="0" fontId="34" fillId="5" borderId="30" xfId="0" applyFont="1" applyFill="1" applyBorder="1" applyAlignment="1">
      <alignment vertical="center"/>
    </xf>
    <xf numFmtId="0" fontId="34" fillId="5" borderId="0" xfId="0" applyFont="1" applyFill="1" applyBorder="1" applyAlignment="1">
      <alignment vertical="center"/>
    </xf>
    <xf numFmtId="0" fontId="34" fillId="5" borderId="30" xfId="0" quotePrefix="1" applyFont="1" applyFill="1" applyBorder="1" applyAlignment="1">
      <alignment vertical="center"/>
    </xf>
    <xf numFmtId="0" fontId="34" fillId="5" borderId="0" xfId="0" quotePrefix="1" applyFont="1" applyFill="1" applyBorder="1" applyAlignment="1">
      <alignment vertical="center"/>
    </xf>
    <xf numFmtId="0" fontId="14" fillId="5" borderId="0" xfId="0" applyFont="1" applyFill="1" applyBorder="1" applyAlignment="1">
      <alignment horizontal="right" vertical="center"/>
    </xf>
    <xf numFmtId="0" fontId="17" fillId="6" borderId="13" xfId="0" applyFont="1" applyFill="1" applyBorder="1" applyAlignment="1">
      <alignment horizontal="center" vertical="center" wrapText="1"/>
    </xf>
    <xf numFmtId="0" fontId="17" fillId="6" borderId="4" xfId="0" applyFont="1" applyFill="1" applyBorder="1" applyAlignment="1">
      <alignment horizontal="center" vertical="center"/>
    </xf>
    <xf numFmtId="0" fontId="17" fillId="6" borderId="34" xfId="0" applyFont="1" applyFill="1" applyBorder="1" applyAlignment="1">
      <alignment horizontal="center" vertical="center"/>
    </xf>
    <xf numFmtId="0" fontId="17" fillId="5" borderId="19" xfId="0" applyFont="1" applyFill="1" applyBorder="1" applyAlignment="1">
      <alignment horizontal="right" vertical="center"/>
    </xf>
    <xf numFmtId="0" fontId="17" fillId="5" borderId="12" xfId="0" applyFont="1" applyFill="1" applyBorder="1" applyAlignment="1">
      <alignment vertical="center"/>
    </xf>
    <xf numFmtId="0" fontId="16" fillId="5" borderId="11" xfId="0" applyFont="1" applyFill="1" applyBorder="1" applyAlignment="1">
      <alignment horizontal="right" vertical="center"/>
    </xf>
    <xf numFmtId="0" fontId="16" fillId="5" borderId="4" xfId="0" applyFont="1" applyFill="1" applyBorder="1" applyAlignment="1">
      <alignment horizontal="left" vertical="center" wrapText="1"/>
    </xf>
    <xf numFmtId="0" fontId="16" fillId="5" borderId="4" xfId="0" applyFont="1" applyFill="1" applyBorder="1" applyAlignment="1">
      <alignment vertical="center"/>
    </xf>
    <xf numFmtId="0" fontId="16" fillId="5" borderId="4" xfId="0" quotePrefix="1" applyFont="1" applyFill="1" applyBorder="1" applyAlignment="1">
      <alignment horizontal="left" vertical="center"/>
    </xf>
    <xf numFmtId="0" fontId="17" fillId="5" borderId="18" xfId="0" applyFont="1" applyFill="1" applyBorder="1" applyAlignment="1">
      <alignment horizontal="right" vertical="center"/>
    </xf>
    <xf numFmtId="0" fontId="17" fillId="5" borderId="16" xfId="0" applyFont="1" applyFill="1" applyBorder="1" applyAlignment="1">
      <alignment horizontal="left" vertical="center"/>
    </xf>
    <xf numFmtId="0" fontId="17" fillId="5" borderId="16" xfId="0" applyFont="1" applyFill="1" applyBorder="1" applyAlignment="1">
      <alignment vertical="center"/>
    </xf>
    <xf numFmtId="0" fontId="37" fillId="5" borderId="19" xfId="22" applyFont="1" applyFill="1" applyBorder="1"/>
    <xf numFmtId="0" fontId="37" fillId="5" borderId="12" xfId="22" applyFont="1" applyFill="1" applyBorder="1" applyAlignment="1">
      <alignment wrapText="1"/>
    </xf>
    <xf numFmtId="0" fontId="37" fillId="5" borderId="12" xfId="22" applyFont="1" applyFill="1" applyBorder="1"/>
    <xf numFmtId="0" fontId="37" fillId="5" borderId="11" xfId="22" applyFont="1" applyFill="1" applyBorder="1"/>
    <xf numFmtId="0" fontId="37" fillId="5" borderId="4" xfId="22" applyFont="1" applyFill="1" applyBorder="1" applyAlignment="1">
      <alignment wrapText="1"/>
    </xf>
    <xf numFmtId="0" fontId="37" fillId="5" borderId="4" xfId="22" applyFont="1" applyFill="1" applyBorder="1"/>
    <xf numFmtId="0" fontId="37" fillId="5" borderId="11" xfId="0" applyFont="1" applyFill="1" applyBorder="1" applyAlignment="1">
      <alignment horizontal="left" vertical="center"/>
    </xf>
    <xf numFmtId="0" fontId="37" fillId="5" borderId="4" xfId="0" quotePrefix="1" applyFont="1" applyFill="1" applyBorder="1" applyAlignment="1">
      <alignment horizontal="left" wrapText="1"/>
    </xf>
    <xf numFmtId="0" fontId="37" fillId="0" borderId="4" xfId="22" applyFont="1" applyBorder="1"/>
    <xf numFmtId="0" fontId="39" fillId="5" borderId="16" xfId="22" applyFont="1" applyFill="1" applyBorder="1"/>
    <xf numFmtId="0" fontId="37" fillId="4" borderId="0" xfId="22" applyFont="1" applyFill="1"/>
    <xf numFmtId="0" fontId="37" fillId="5" borderId="0" xfId="22" applyFont="1" applyFill="1"/>
    <xf numFmtId="0" fontId="37" fillId="6" borderId="9" xfId="22" applyFont="1" applyFill="1" applyBorder="1" applyAlignment="1">
      <alignment horizontal="center" vertical="center"/>
    </xf>
    <xf numFmtId="0" fontId="39" fillId="6" borderId="31" xfId="0" applyFont="1" applyFill="1" applyBorder="1" applyAlignment="1">
      <alignment horizontal="center" vertical="center"/>
    </xf>
    <xf numFmtId="0" fontId="37" fillId="4" borderId="0" xfId="22" applyFont="1" applyFill="1" applyAlignment="1">
      <alignment horizontal="right"/>
    </xf>
    <xf numFmtId="0" fontId="37" fillId="5" borderId="0" xfId="22" applyFont="1" applyFill="1" applyAlignment="1">
      <alignment horizontal="right"/>
    </xf>
    <xf numFmtId="0" fontId="37" fillId="6" borderId="9" xfId="22" applyFont="1" applyFill="1" applyBorder="1" applyAlignment="1">
      <alignment horizontal="right" vertical="center"/>
    </xf>
    <xf numFmtId="0" fontId="37" fillId="5" borderId="19" xfId="22" applyFont="1" applyFill="1" applyBorder="1" applyAlignment="1">
      <alignment horizontal="right"/>
    </xf>
    <xf numFmtId="0" fontId="37" fillId="5" borderId="11" xfId="22" applyFont="1" applyFill="1" applyBorder="1" applyAlignment="1">
      <alignment horizontal="right"/>
    </xf>
    <xf numFmtId="0" fontId="37" fillId="5" borderId="11" xfId="0" applyFont="1" applyFill="1" applyBorder="1" applyAlignment="1">
      <alignment horizontal="right" vertical="center"/>
    </xf>
    <xf numFmtId="0" fontId="37" fillId="5" borderId="11" xfId="0" applyFont="1" applyFill="1" applyBorder="1" applyAlignment="1">
      <alignment horizontal="right"/>
    </xf>
    <xf numFmtId="0" fontId="37" fillId="0" borderId="11" xfId="22" applyFont="1" applyBorder="1" applyAlignment="1">
      <alignment horizontal="right"/>
    </xf>
    <xf numFmtId="0" fontId="39" fillId="5" borderId="18" xfId="22" applyFont="1" applyFill="1" applyBorder="1" applyAlignment="1">
      <alignment horizontal="right"/>
    </xf>
    <xf numFmtId="0" fontId="4" fillId="4" borderId="6" xfId="22" applyFont="1" applyFill="1" applyBorder="1" applyAlignment="1">
      <alignment horizontal="right"/>
    </xf>
    <xf numFmtId="0" fontId="4" fillId="0" borderId="0" xfId="22" applyFont="1" applyAlignment="1">
      <alignment horizontal="right"/>
    </xf>
    <xf numFmtId="0" fontId="37" fillId="0" borderId="0" xfId="0" applyFont="1" applyBorder="1" applyAlignment="1"/>
    <xf numFmtId="0" fontId="37" fillId="5" borderId="0" xfId="11" applyFont="1" applyFill="1" applyBorder="1"/>
    <xf numFmtId="0" fontId="39" fillId="5" borderId="0" xfId="21" applyFont="1" applyFill="1" applyAlignment="1">
      <alignment horizontal="centerContinuous" vertical="center"/>
    </xf>
    <xf numFmtId="0" fontId="37" fillId="5" borderId="0" xfId="11" applyFont="1" applyFill="1" applyBorder="1" applyAlignment="1">
      <alignment horizontal="centerContinuous"/>
    </xf>
    <xf numFmtId="0" fontId="39" fillId="5" borderId="0" xfId="11" applyFont="1" applyFill="1" applyBorder="1" applyAlignment="1">
      <alignment horizontal="left"/>
    </xf>
    <xf numFmtId="0" fontId="39" fillId="5" borderId="0" xfId="11" applyFont="1" applyFill="1" applyAlignment="1">
      <alignment horizontal="centerContinuous"/>
    </xf>
    <xf numFmtId="0" fontId="39" fillId="5" borderId="0" xfId="11" applyFont="1" applyFill="1" applyBorder="1" applyAlignment="1">
      <alignment horizontal="centerContinuous"/>
    </xf>
    <xf numFmtId="0" fontId="37" fillId="5" borderId="4" xfId="11" quotePrefix="1" applyFont="1" applyFill="1" applyBorder="1" applyAlignment="1">
      <alignment horizontal="center" vertical="top" wrapText="1"/>
    </xf>
    <xf numFmtId="0" fontId="37" fillId="5" borderId="4" xfId="11" applyFont="1" applyFill="1" applyBorder="1" applyAlignment="1">
      <alignment horizontal="center" vertical="top" wrapText="1"/>
    </xf>
    <xf numFmtId="0" fontId="37" fillId="5" borderId="4" xfId="11" applyFont="1" applyFill="1" applyBorder="1" applyAlignment="1">
      <alignment vertical="top"/>
    </xf>
    <xf numFmtId="0" fontId="37" fillId="5" borderId="8" xfId="11" applyFont="1" applyFill="1" applyBorder="1" applyAlignment="1">
      <alignment vertical="top"/>
    </xf>
    <xf numFmtId="0" fontId="37" fillId="5" borderId="4" xfId="11" applyFont="1" applyFill="1" applyBorder="1" applyAlignment="1">
      <alignment horizontal="left" vertical="top"/>
    </xf>
    <xf numFmtId="0" fontId="39" fillId="5" borderId="4" xfId="11" applyFont="1" applyFill="1" applyBorder="1"/>
    <xf numFmtId="0" fontId="39" fillId="5" borderId="8" xfId="11" applyFont="1" applyFill="1" applyBorder="1"/>
    <xf numFmtId="0" fontId="37" fillId="5" borderId="8" xfId="11" applyFont="1" applyFill="1" applyBorder="1"/>
    <xf numFmtId="0" fontId="37" fillId="5" borderId="4" xfId="11" applyFont="1" applyFill="1" applyBorder="1" applyAlignment="1">
      <alignment horizontal="right"/>
    </xf>
    <xf numFmtId="0" fontId="41" fillId="5" borderId="4" xfId="11" applyFont="1" applyFill="1" applyBorder="1"/>
    <xf numFmtId="0" fontId="39" fillId="5" borderId="16" xfId="11" applyFont="1" applyFill="1" applyBorder="1" applyAlignment="1">
      <alignment horizontal="left" vertical="top"/>
    </xf>
    <xf numFmtId="0" fontId="42" fillId="5" borderId="16" xfId="11" applyFont="1" applyFill="1" applyBorder="1" applyAlignment="1">
      <alignment horizontal="left"/>
    </xf>
    <xf numFmtId="0" fontId="37" fillId="5" borderId="17" xfId="11" applyFont="1" applyFill="1" applyBorder="1"/>
    <xf numFmtId="0" fontId="39" fillId="6" borderId="12" xfId="11" applyFont="1" applyFill="1" applyBorder="1" applyAlignment="1">
      <alignment horizontal="left" vertical="top" wrapText="1"/>
    </xf>
    <xf numFmtId="0" fontId="39" fillId="6" borderId="12" xfId="11" applyFont="1" applyFill="1" applyBorder="1" applyAlignment="1">
      <alignment vertical="top" wrapText="1"/>
    </xf>
    <xf numFmtId="0" fontId="39" fillId="6" borderId="15" xfId="11" applyFont="1" applyFill="1" applyBorder="1" applyAlignment="1">
      <alignment vertical="top" wrapText="1"/>
    </xf>
    <xf numFmtId="0" fontId="39" fillId="5" borderId="0" xfId="11" applyFont="1" applyFill="1" applyAlignment="1">
      <alignment horizontal="left"/>
    </xf>
    <xf numFmtId="0" fontId="39" fillId="6" borderId="19" xfId="11" applyFont="1" applyFill="1" applyBorder="1" applyAlignment="1">
      <alignment horizontal="left" vertical="top" wrapText="1"/>
    </xf>
    <xf numFmtId="0" fontId="37" fillId="5" borderId="11" xfId="11" applyFont="1" applyFill="1" applyBorder="1" applyAlignment="1">
      <alignment vertical="top"/>
    </xf>
    <xf numFmtId="0" fontId="37" fillId="5" borderId="4" xfId="11" applyFont="1" applyFill="1" applyBorder="1" applyAlignment="1">
      <alignment horizontal="left" vertical="top" wrapText="1"/>
    </xf>
    <xf numFmtId="0" fontId="39" fillId="5" borderId="11" xfId="11" applyFont="1" applyFill="1" applyBorder="1"/>
    <xf numFmtId="0" fontId="37" fillId="5" borderId="11" xfId="11" applyFont="1" applyFill="1" applyBorder="1"/>
    <xf numFmtId="0" fontId="37" fillId="5" borderId="18" xfId="11" applyFont="1" applyFill="1" applyBorder="1"/>
    <xf numFmtId="0" fontId="59" fillId="5" borderId="0" xfId="11" applyFont="1" applyFill="1" applyBorder="1" applyAlignment="1">
      <alignment horizontal="right"/>
    </xf>
    <xf numFmtId="0" fontId="59" fillId="5" borderId="0" xfId="11" applyFont="1" applyFill="1" applyBorder="1" applyAlignment="1">
      <alignment horizontal="center"/>
    </xf>
    <xf numFmtId="0" fontId="59" fillId="5" borderId="0" xfId="11" applyFont="1" applyFill="1" applyBorder="1"/>
    <xf numFmtId="0" fontId="60" fillId="5" borderId="11" xfId="11" applyFont="1" applyFill="1" applyBorder="1" applyAlignment="1">
      <alignment horizontal="center" vertical="center"/>
    </xf>
    <xf numFmtId="0" fontId="60" fillId="5" borderId="18" xfId="11" applyFont="1" applyFill="1" applyBorder="1" applyAlignment="1">
      <alignment horizontal="center" vertical="center"/>
    </xf>
    <xf numFmtId="0" fontId="59" fillId="5" borderId="16" xfId="11" applyFont="1" applyFill="1" applyBorder="1" applyAlignment="1" applyProtection="1">
      <alignment horizontal="left" vertical="center"/>
    </xf>
    <xf numFmtId="0" fontId="60" fillId="5" borderId="0" xfId="14" applyFont="1" applyFill="1" applyAlignment="1">
      <alignment horizontal="center"/>
    </xf>
    <xf numFmtId="0" fontId="60" fillId="5" borderId="0" xfId="14" applyFont="1" applyFill="1" applyBorder="1"/>
    <xf numFmtId="0" fontId="60" fillId="5" borderId="0" xfId="14" applyFont="1" applyFill="1"/>
    <xf numFmtId="0" fontId="60" fillId="5" borderId="0" xfId="12" applyFont="1" applyFill="1"/>
    <xf numFmtId="0" fontId="60" fillId="5" borderId="0" xfId="12" applyFont="1" applyFill="1" applyAlignment="1">
      <alignment horizontal="center"/>
    </xf>
    <xf numFmtId="0" fontId="60" fillId="5" borderId="0" xfId="12" applyFont="1" applyFill="1" applyBorder="1"/>
    <xf numFmtId="0" fontId="59" fillId="5" borderId="0" xfId="14" applyFont="1" applyFill="1" applyBorder="1"/>
    <xf numFmtId="0" fontId="59" fillId="6" borderId="4" xfId="14" applyFont="1" applyFill="1" applyBorder="1" applyAlignment="1">
      <alignment horizontal="center" vertical="center"/>
    </xf>
    <xf numFmtId="0" fontId="59" fillId="6" borderId="14" xfId="14" applyFont="1" applyFill="1" applyBorder="1" applyAlignment="1">
      <alignment horizontal="center" vertical="center"/>
    </xf>
    <xf numFmtId="0" fontId="59" fillId="6" borderId="11" xfId="12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60" fillId="5" borderId="11" xfId="12" applyFont="1" applyFill="1" applyBorder="1" applyAlignment="1">
      <alignment horizontal="center" vertical="center" wrapText="1"/>
    </xf>
    <xf numFmtId="0" fontId="60" fillId="5" borderId="4" xfId="12" applyFont="1" applyFill="1" applyBorder="1" applyAlignment="1">
      <alignment horizontal="left" vertical="center" wrapText="1" indent="1"/>
    </xf>
    <xf numFmtId="0" fontId="59" fillId="5" borderId="21" xfId="12" applyFont="1" applyFill="1" applyBorder="1" applyAlignment="1">
      <alignment horizontal="left" vertical="center" wrapText="1" indent="1"/>
    </xf>
    <xf numFmtId="0" fontId="60" fillId="5" borderId="4" xfId="12" applyFont="1" applyFill="1" applyBorder="1"/>
    <xf numFmtId="0" fontId="60" fillId="5" borderId="4" xfId="12" applyFont="1" applyFill="1" applyBorder="1" applyAlignment="1">
      <alignment horizontal="center"/>
    </xf>
    <xf numFmtId="0" fontId="61" fillId="5" borderId="0" xfId="21" applyFont="1" applyFill="1">
      <alignment vertical="center"/>
    </xf>
    <xf numFmtId="0" fontId="59" fillId="5" borderId="0" xfId="11" applyFont="1" applyFill="1" applyBorder="1" applyAlignment="1">
      <alignment horizontal="center" vertical="center" wrapText="1"/>
    </xf>
    <xf numFmtId="0" fontId="60" fillId="5" borderId="4" xfId="11" applyFont="1" applyFill="1" applyBorder="1" applyAlignment="1">
      <alignment horizontal="left" vertical="top"/>
    </xf>
    <xf numFmtId="0" fontId="59" fillId="5" borderId="11" xfId="11" applyFont="1" applyFill="1" applyBorder="1"/>
    <xf numFmtId="0" fontId="59" fillId="5" borderId="18" xfId="11" applyFont="1" applyFill="1" applyBorder="1" applyAlignment="1">
      <alignment vertical="top"/>
    </xf>
    <xf numFmtId="0" fontId="59" fillId="5" borderId="16" xfId="11" applyFont="1" applyFill="1" applyBorder="1" applyAlignment="1">
      <alignment horizontal="left" vertical="top"/>
    </xf>
    <xf numFmtId="0" fontId="60" fillId="5" borderId="16" xfId="11" applyFont="1" applyFill="1" applyBorder="1" applyAlignment="1">
      <alignment horizontal="left" vertical="top"/>
    </xf>
    <xf numFmtId="0" fontId="60" fillId="5" borderId="16" xfId="11" applyFont="1" applyFill="1" applyBorder="1"/>
    <xf numFmtId="0" fontId="60" fillId="5" borderId="17" xfId="11" applyFont="1" applyFill="1" applyBorder="1"/>
    <xf numFmtId="0" fontId="59" fillId="5" borderId="36" xfId="11" applyFont="1" applyFill="1" applyBorder="1" applyAlignment="1">
      <alignment vertical="top"/>
    </xf>
    <xf numFmtId="0" fontId="59" fillId="5" borderId="37" xfId="11" applyFont="1" applyFill="1" applyBorder="1" applyAlignment="1">
      <alignment vertical="top"/>
    </xf>
    <xf numFmtId="0" fontId="65" fillId="5" borderId="16" xfId="11" applyFont="1" applyFill="1" applyBorder="1" applyAlignment="1">
      <alignment horizontal="left"/>
    </xf>
    <xf numFmtId="0" fontId="65" fillId="5" borderId="17" xfId="11" applyFont="1" applyFill="1" applyBorder="1" applyAlignment="1">
      <alignment horizontal="left"/>
    </xf>
    <xf numFmtId="0" fontId="65" fillId="5" borderId="0" xfId="11" applyFont="1" applyFill="1" applyBorder="1" applyAlignment="1">
      <alignment horizontal="left"/>
    </xf>
    <xf numFmtId="0" fontId="59" fillId="6" borderId="4" xfId="11" applyFont="1" applyFill="1" applyBorder="1" applyAlignment="1">
      <alignment horizontal="center" vertical="top" wrapText="1"/>
    </xf>
    <xf numFmtId="0" fontId="59" fillId="6" borderId="11" xfId="11" applyFont="1" applyFill="1" applyBorder="1" applyAlignment="1">
      <alignment horizontal="center" vertical="center"/>
    </xf>
    <xf numFmtId="0" fontId="59" fillId="6" borderId="8" xfId="11" applyFont="1" applyFill="1" applyBorder="1" applyAlignment="1">
      <alignment horizontal="center" vertical="center"/>
    </xf>
    <xf numFmtId="0" fontId="59" fillId="6" borderId="8" xfId="11" applyFont="1" applyFill="1" applyBorder="1" applyAlignment="1">
      <alignment horizontal="center" vertical="top" wrapText="1"/>
    </xf>
    <xf numFmtId="0" fontId="53" fillId="5" borderId="0" xfId="0" applyFont="1" applyFill="1" applyBorder="1" applyAlignment="1">
      <alignment horizontal="right" vertical="center"/>
    </xf>
    <xf numFmtId="0" fontId="44" fillId="5" borderId="5" xfId="0" applyFont="1" applyFill="1" applyBorder="1" applyAlignment="1">
      <alignment horizontal="right"/>
    </xf>
    <xf numFmtId="0" fontId="66" fillId="5" borderId="0" xfId="0" applyFont="1" applyFill="1" applyAlignment="1">
      <alignment horizontal="left"/>
    </xf>
    <xf numFmtId="0" fontId="60" fillId="5" borderId="0" xfId="0" quotePrefix="1" applyFont="1" applyFill="1" applyAlignment="1">
      <alignment horizontal="left"/>
    </xf>
    <xf numFmtId="0" fontId="60" fillId="5" borderId="12" xfId="0" quotePrefix="1" applyFont="1" applyFill="1" applyBorder="1" applyAlignment="1">
      <alignment horizontal="left"/>
    </xf>
    <xf numFmtId="0" fontId="63" fillId="5" borderId="26" xfId="0" applyFont="1" applyFill="1" applyBorder="1"/>
    <xf numFmtId="0" fontId="60" fillId="5" borderId="38" xfId="0" applyFont="1" applyFill="1" applyBorder="1" applyAlignment="1">
      <alignment horizontal="right"/>
    </xf>
    <xf numFmtId="0" fontId="60" fillId="5" borderId="21" xfId="0" applyFont="1" applyFill="1" applyBorder="1" applyAlignment="1">
      <alignment horizontal="left"/>
    </xf>
    <xf numFmtId="0" fontId="63" fillId="5" borderId="21" xfId="0" applyFont="1" applyFill="1" applyBorder="1"/>
    <xf numFmtId="0" fontId="63" fillId="5" borderId="22" xfId="0" applyFont="1" applyFill="1" applyBorder="1"/>
    <xf numFmtId="0" fontId="60" fillId="5" borderId="39" xfId="0" applyFont="1" applyFill="1" applyBorder="1" applyAlignment="1">
      <alignment horizontal="right"/>
    </xf>
    <xf numFmtId="0" fontId="63" fillId="5" borderId="0" xfId="0" quotePrefix="1" applyFont="1" applyFill="1" applyBorder="1" applyAlignment="1">
      <alignment horizontal="right"/>
    </xf>
    <xf numFmtId="0" fontId="56" fillId="5" borderId="0" xfId="21" applyFont="1" applyFill="1">
      <alignment vertical="center"/>
    </xf>
    <xf numFmtId="0" fontId="59" fillId="6" borderId="28" xfId="0" applyFont="1" applyFill="1" applyBorder="1" applyAlignment="1">
      <alignment horizontal="center" vertical="center" wrapText="1"/>
    </xf>
    <xf numFmtId="0" fontId="60" fillId="5" borderId="0" xfId="22" applyFont="1" applyFill="1"/>
    <xf numFmtId="0" fontId="59" fillId="5" borderId="0" xfId="22" applyFont="1" applyFill="1" applyBorder="1" applyAlignment="1">
      <alignment horizontal="center" vertical="top"/>
    </xf>
    <xf numFmtId="0" fontId="59" fillId="5" borderId="0" xfId="22" applyFont="1" applyFill="1" applyBorder="1" applyAlignment="1">
      <alignment vertical="top"/>
    </xf>
    <xf numFmtId="0" fontId="59" fillId="5" borderId="0" xfId="0" applyFont="1" applyFill="1" applyAlignment="1">
      <alignment horizontal="center"/>
    </xf>
    <xf numFmtId="0" fontId="59" fillId="5" borderId="0" xfId="0" applyFont="1" applyFill="1" applyBorder="1" applyAlignment="1">
      <alignment horizontal="center"/>
    </xf>
    <xf numFmtId="0" fontId="60" fillId="5" borderId="19" xfId="0" applyFont="1" applyFill="1" applyBorder="1"/>
    <xf numFmtId="0" fontId="60" fillId="5" borderId="11" xfId="0" applyFont="1" applyFill="1" applyBorder="1"/>
    <xf numFmtId="0" fontId="60" fillId="5" borderId="4" xfId="0" applyNumberFormat="1" applyFont="1" applyFill="1" applyBorder="1" applyAlignment="1">
      <alignment horizontal="left" vertical="top" wrapText="1"/>
    </xf>
    <xf numFmtId="0" fontId="60" fillId="5" borderId="18" xfId="0" applyFont="1" applyFill="1" applyBorder="1"/>
    <xf numFmtId="0" fontId="60" fillId="5" borderId="16" xfId="0" applyNumberFormat="1" applyFont="1" applyFill="1" applyBorder="1" applyAlignment="1">
      <alignment horizontal="left" vertical="top" wrapText="1"/>
    </xf>
    <xf numFmtId="0" fontId="59" fillId="5" borderId="0" xfId="0" applyFont="1" applyFill="1" applyBorder="1"/>
    <xf numFmtId="0" fontId="59" fillId="6" borderId="9" xfId="0" applyFont="1" applyFill="1" applyBorder="1" applyAlignment="1">
      <alignment horizontal="center" vertical="center"/>
    </xf>
    <xf numFmtId="0" fontId="59" fillId="6" borderId="9" xfId="0" applyNumberFormat="1" applyFont="1" applyFill="1" applyBorder="1" applyAlignment="1">
      <alignment horizontal="center" vertical="center"/>
    </xf>
    <xf numFmtId="0" fontId="59" fillId="6" borderId="9" xfId="0" applyNumberFormat="1" applyFont="1" applyFill="1" applyBorder="1" applyAlignment="1">
      <alignment horizontal="center" vertical="center" wrapText="1"/>
    </xf>
    <xf numFmtId="0" fontId="39" fillId="5" borderId="0" xfId="0" applyFont="1" applyFill="1" applyBorder="1"/>
    <xf numFmtId="0" fontId="37" fillId="5" borderId="12" xfId="0" applyFont="1" applyFill="1" applyBorder="1"/>
    <xf numFmtId="0" fontId="37" fillId="5" borderId="28" xfId="0" applyFont="1" applyFill="1" applyBorder="1"/>
    <xf numFmtId="0" fontId="8" fillId="5" borderId="0" xfId="22" applyFill="1" applyBorder="1"/>
    <xf numFmtId="0" fontId="3" fillId="5" borderId="0" xfId="22" applyFont="1" applyFill="1" applyBorder="1" applyAlignment="1">
      <alignment vertical="top"/>
    </xf>
    <xf numFmtId="0" fontId="37" fillId="5" borderId="18" xfId="22" applyFont="1" applyFill="1" applyBorder="1"/>
    <xf numFmtId="0" fontId="37" fillId="5" borderId="16" xfId="22" applyFont="1" applyFill="1" applyBorder="1"/>
    <xf numFmtId="0" fontId="37" fillId="5" borderId="17" xfId="22" applyFont="1" applyFill="1" applyBorder="1"/>
    <xf numFmtId="0" fontId="39" fillId="6" borderId="16" xfId="21" applyFont="1" applyFill="1" applyBorder="1" applyAlignment="1">
      <alignment horizontal="center" vertical="center" wrapText="1"/>
    </xf>
    <xf numFmtId="0" fontId="39" fillId="6" borderId="9" xfId="22" applyFont="1" applyFill="1" applyBorder="1" applyAlignment="1">
      <alignment horizontal="center"/>
    </xf>
    <xf numFmtId="0" fontId="37" fillId="5" borderId="0" xfId="0" quotePrefix="1" applyFont="1" applyFill="1" applyBorder="1" applyAlignment="1">
      <alignment horizontal="left"/>
    </xf>
    <xf numFmtId="0" fontId="39" fillId="6" borderId="33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 wrapText="1"/>
    </xf>
    <xf numFmtId="0" fontId="37" fillId="6" borderId="4" xfId="0" applyFont="1" applyFill="1" applyBorder="1" applyAlignment="1">
      <alignment horizontal="center" vertical="center" wrapText="1"/>
    </xf>
    <xf numFmtId="0" fontId="39" fillId="6" borderId="9" xfId="0" applyFont="1" applyFill="1" applyBorder="1" applyAlignment="1">
      <alignment horizontal="center" vertical="center"/>
    </xf>
    <xf numFmtId="0" fontId="37" fillId="5" borderId="12" xfId="0" quotePrefix="1" applyFont="1" applyFill="1" applyBorder="1" applyAlignment="1">
      <alignment horizontal="left"/>
    </xf>
    <xf numFmtId="0" fontId="37" fillId="5" borderId="4" xfId="0" applyFont="1" applyFill="1" applyBorder="1" applyAlignment="1">
      <alignment horizontal="left"/>
    </xf>
    <xf numFmtId="0" fontId="37" fillId="5" borderId="4" xfId="0" quotePrefix="1" applyFont="1" applyFill="1" applyBorder="1" applyAlignment="1">
      <alignment horizontal="left"/>
    </xf>
    <xf numFmtId="0" fontId="37" fillId="5" borderId="4" xfId="0" applyFont="1" applyFill="1" applyBorder="1" applyAlignment="1">
      <alignment horizontal="left" wrapText="1"/>
    </xf>
    <xf numFmtId="0" fontId="39" fillId="6" borderId="4" xfId="0" applyFont="1" applyFill="1" applyBorder="1"/>
    <xf numFmtId="0" fontId="39" fillId="6" borderId="4" xfId="0" applyFont="1" applyFill="1" applyBorder="1" applyAlignment="1">
      <alignment horizontal="center"/>
    </xf>
    <xf numFmtId="0" fontId="37" fillId="5" borderId="19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left"/>
    </xf>
    <xf numFmtId="0" fontId="37" fillId="5" borderId="19" xfId="0" applyFont="1" applyFill="1" applyBorder="1" applyAlignment="1">
      <alignment vertical="center"/>
    </xf>
    <xf numFmtId="0" fontId="37" fillId="5" borderId="4" xfId="0" applyFont="1" applyFill="1" applyBorder="1" applyAlignment="1">
      <alignment horizontal="left" vertical="center"/>
    </xf>
    <xf numFmtId="0" fontId="37" fillId="5" borderId="11" xfId="0" applyFont="1" applyFill="1" applyBorder="1" applyAlignment="1">
      <alignment horizontal="center" vertical="center"/>
    </xf>
    <xf numFmtId="0" fontId="37" fillId="5" borderId="11" xfId="0" applyFont="1" applyFill="1" applyBorder="1" applyAlignment="1">
      <alignment horizontal="center"/>
    </xf>
    <xf numFmtId="0" fontId="37" fillId="5" borderId="18" xfId="0" applyFont="1" applyFill="1" applyBorder="1" applyAlignment="1">
      <alignment horizontal="center"/>
    </xf>
    <xf numFmtId="0" fontId="37" fillId="5" borderId="4" xfId="0" applyFont="1" applyFill="1" applyBorder="1" applyAlignment="1">
      <alignment horizontal="left" vertical="center" wrapText="1"/>
    </xf>
    <xf numFmtId="0" fontId="37" fillId="6" borderId="21" xfId="0" applyFont="1" applyFill="1" applyBorder="1" applyAlignment="1">
      <alignment horizontal="center" vertical="center"/>
    </xf>
    <xf numFmtId="0" fontId="39" fillId="5" borderId="12" xfId="0" applyFont="1" applyFill="1" applyBorder="1" applyAlignment="1">
      <alignment vertical="center"/>
    </xf>
    <xf numFmtId="0" fontId="37" fillId="5" borderId="16" xfId="0" applyFont="1" applyFill="1" applyBorder="1" applyAlignment="1">
      <alignment horizontal="left"/>
    </xf>
    <xf numFmtId="0" fontId="37" fillId="5" borderId="32" xfId="0" applyFont="1" applyFill="1" applyBorder="1"/>
    <xf numFmtId="0" fontId="39" fillId="5" borderId="28" xfId="0" applyFont="1" applyFill="1" applyBorder="1"/>
    <xf numFmtId="0" fontId="39" fillId="5" borderId="0" xfId="11" applyFont="1" applyFill="1" applyBorder="1" applyAlignment="1">
      <alignment horizontal="center"/>
    </xf>
    <xf numFmtId="0" fontId="39" fillId="5" borderId="0" xfId="11" applyFont="1" applyFill="1" applyBorder="1" applyAlignment="1">
      <alignment horizontal="right"/>
    </xf>
    <xf numFmtId="0" fontId="39" fillId="5" borderId="4" xfId="11" applyFont="1" applyFill="1" applyBorder="1" applyAlignment="1">
      <alignment vertical="top" wrapText="1"/>
    </xf>
    <xf numFmtId="0" fontId="39" fillId="5" borderId="4" xfId="11" applyFont="1" applyFill="1" applyBorder="1" applyAlignment="1">
      <alignment horizontal="right"/>
    </xf>
    <xf numFmtId="0" fontId="39" fillId="5" borderId="4" xfId="11" applyFont="1" applyFill="1" applyBorder="1" applyAlignment="1">
      <alignment vertical="top"/>
    </xf>
    <xf numFmtId="0" fontId="39" fillId="5" borderId="8" xfId="11" applyFont="1" applyFill="1" applyBorder="1" applyAlignment="1">
      <alignment horizontal="right"/>
    </xf>
    <xf numFmtId="0" fontId="37" fillId="5" borderId="4" xfId="11" applyFont="1" applyFill="1" applyBorder="1" applyAlignment="1" applyProtection="1">
      <alignment vertical="top" wrapText="1"/>
    </xf>
    <xf numFmtId="0" fontId="37" fillId="5" borderId="4" xfId="11" applyFont="1" applyFill="1" applyBorder="1" applyAlignment="1" applyProtection="1">
      <alignment horizontal="left" vertical="top" wrapText="1"/>
    </xf>
    <xf numFmtId="0" fontId="39" fillId="5" borderId="16" xfId="11" applyFont="1" applyFill="1" applyBorder="1" applyAlignment="1">
      <alignment vertical="top"/>
    </xf>
    <xf numFmtId="0" fontId="37" fillId="5" borderId="16" xfId="11" applyFont="1" applyFill="1" applyBorder="1"/>
    <xf numFmtId="0" fontId="41" fillId="5" borderId="16" xfId="11" applyFont="1" applyFill="1" applyBorder="1"/>
    <xf numFmtId="0" fontId="36" fillId="5" borderId="16" xfId="11" applyFont="1" applyFill="1" applyBorder="1"/>
    <xf numFmtId="0" fontId="41" fillId="5" borderId="17" xfId="11" applyFont="1" applyFill="1" applyBorder="1"/>
    <xf numFmtId="0" fontId="39" fillId="5" borderId="0" xfId="11" applyFont="1" applyFill="1" applyBorder="1" applyAlignment="1">
      <alignment vertical="top"/>
    </xf>
    <xf numFmtId="0" fontId="37" fillId="5" borderId="0" xfId="11" applyFont="1" applyFill="1" applyBorder="1" applyAlignment="1">
      <alignment vertical="top"/>
    </xf>
    <xf numFmtId="0" fontId="36" fillId="5" borderId="0" xfId="11" applyFont="1" applyFill="1" applyBorder="1"/>
    <xf numFmtId="0" fontId="41" fillId="5" borderId="0" xfId="11" applyFont="1" applyFill="1" applyBorder="1"/>
    <xf numFmtId="0" fontId="37" fillId="5" borderId="0" xfId="11" applyFont="1" applyFill="1" applyBorder="1" applyAlignment="1"/>
    <xf numFmtId="0" fontId="39" fillId="5" borderId="0" xfId="11" applyFont="1" applyFill="1" applyBorder="1"/>
    <xf numFmtId="0" fontId="39" fillId="6" borderId="12" xfId="11" applyFont="1" applyFill="1" applyBorder="1" applyAlignment="1">
      <alignment horizontal="center" vertical="center" wrapText="1"/>
    </xf>
    <xf numFmtId="16" fontId="39" fillId="6" borderId="12" xfId="11" applyNumberFormat="1" applyFont="1" applyFill="1" applyBorder="1" applyAlignment="1">
      <alignment horizontal="center" vertical="center" wrapText="1"/>
    </xf>
    <xf numFmtId="16" fontId="39" fillId="6" borderId="15" xfId="11" applyNumberFormat="1" applyFont="1" applyFill="1" applyBorder="1" applyAlignment="1">
      <alignment horizontal="center" vertical="center" wrapText="1"/>
    </xf>
    <xf numFmtId="0" fontId="39" fillId="6" borderId="11" xfId="11" applyFont="1" applyFill="1" applyBorder="1" applyAlignment="1">
      <alignment horizontal="center" vertical="center"/>
    </xf>
    <xf numFmtId="0" fontId="39" fillId="6" borderId="4" xfId="11" quotePrefix="1" applyFont="1" applyFill="1" applyBorder="1" applyAlignment="1">
      <alignment horizontal="center" vertical="top" wrapText="1"/>
    </xf>
    <xf numFmtId="0" fontId="39" fillId="6" borderId="8" xfId="11" quotePrefix="1" applyFont="1" applyFill="1" applyBorder="1" applyAlignment="1">
      <alignment horizontal="center" vertical="top" wrapText="1"/>
    </xf>
    <xf numFmtId="0" fontId="37" fillId="5" borderId="11" xfId="11" applyFont="1" applyFill="1" applyBorder="1" applyAlignment="1">
      <alignment horizontal="center" vertical="top"/>
    </xf>
    <xf numFmtId="0" fontId="37" fillId="5" borderId="4" xfId="21" applyFont="1" applyFill="1" applyBorder="1">
      <alignment vertical="center"/>
    </xf>
    <xf numFmtId="0" fontId="37" fillId="5" borderId="8" xfId="21" applyFont="1" applyFill="1" applyBorder="1">
      <alignment vertical="center"/>
    </xf>
    <xf numFmtId="0" fontId="37" fillId="5" borderId="39" xfId="11" applyFont="1" applyFill="1" applyBorder="1" applyAlignment="1">
      <alignment horizontal="center" vertical="top"/>
    </xf>
    <xf numFmtId="0" fontId="37" fillId="5" borderId="21" xfId="11" applyFont="1" applyFill="1" applyBorder="1" applyAlignment="1" applyProtection="1">
      <alignment horizontal="left" vertical="top" wrapText="1"/>
    </xf>
    <xf numFmtId="0" fontId="37" fillId="5" borderId="21" xfId="21" applyFont="1" applyFill="1" applyBorder="1">
      <alignment vertical="center"/>
    </xf>
    <xf numFmtId="0" fontId="37" fillId="5" borderId="22" xfId="21" applyFont="1" applyFill="1" applyBorder="1">
      <alignment vertical="center"/>
    </xf>
    <xf numFmtId="0" fontId="37" fillId="5" borderId="45" xfId="11" applyFont="1" applyFill="1" applyBorder="1" applyAlignment="1">
      <alignment horizontal="center"/>
    </xf>
    <xf numFmtId="0" fontId="39" fillId="5" borderId="46" xfId="11" applyFont="1" applyFill="1" applyBorder="1" applyProtection="1"/>
    <xf numFmtId="0" fontId="37" fillId="5" borderId="46" xfId="21" applyFont="1" applyFill="1" applyBorder="1">
      <alignment vertical="center"/>
    </xf>
    <xf numFmtId="0" fontId="37" fillId="5" borderId="47" xfId="21" applyFont="1" applyFill="1" applyBorder="1">
      <alignment vertical="center"/>
    </xf>
    <xf numFmtId="0" fontId="39" fillId="6" borderId="11" xfId="11" quotePrefix="1" applyFont="1" applyFill="1" applyBorder="1" applyAlignment="1">
      <alignment horizontal="center" vertical="top" wrapText="1"/>
    </xf>
    <xf numFmtId="0" fontId="39" fillId="6" borderId="4" xfId="11" quotePrefix="1" applyFont="1" applyFill="1" applyBorder="1" applyAlignment="1">
      <alignment horizontal="center" vertical="center" wrapText="1"/>
    </xf>
    <xf numFmtId="0" fontId="39" fillId="6" borderId="8" xfId="11" quotePrefix="1" applyFont="1" applyFill="1" applyBorder="1" applyAlignment="1">
      <alignment horizontal="center" vertical="center" wrapText="1"/>
    </xf>
    <xf numFmtId="0" fontId="39" fillId="6" borderId="20" xfId="21" applyFont="1" applyFill="1" applyBorder="1" applyAlignment="1">
      <alignment horizontal="center" vertical="center" wrapText="1"/>
    </xf>
    <xf numFmtId="0" fontId="39" fillId="6" borderId="48" xfId="21" applyFont="1" applyFill="1" applyBorder="1" applyAlignment="1">
      <alignment horizontal="center" vertical="center"/>
    </xf>
    <xf numFmtId="0" fontId="39" fillId="6" borderId="46" xfId="21" applyFont="1" applyFill="1" applyBorder="1" applyAlignment="1">
      <alignment horizontal="center" vertical="center" wrapText="1"/>
    </xf>
    <xf numFmtId="0" fontId="39" fillId="6" borderId="47" xfId="21" applyFont="1" applyFill="1" applyBorder="1" applyAlignment="1">
      <alignment horizontal="center" vertical="center" wrapText="1"/>
    </xf>
    <xf numFmtId="0" fontId="37" fillId="6" borderId="23" xfId="21" applyFont="1" applyFill="1" applyBorder="1" applyAlignment="1">
      <alignment horizontal="center" vertical="center"/>
    </xf>
    <xf numFmtId="0" fontId="37" fillId="6" borderId="24" xfId="21" applyFont="1" applyFill="1" applyBorder="1" applyAlignment="1">
      <alignment horizontal="center" vertical="center"/>
    </xf>
    <xf numFmtId="0" fontId="37" fillId="6" borderId="26" xfId="21" applyFont="1" applyFill="1" applyBorder="1" applyAlignment="1">
      <alignment horizontal="center" vertical="center"/>
    </xf>
    <xf numFmtId="0" fontId="37" fillId="5" borderId="0" xfId="21" applyFont="1" applyFill="1" applyAlignment="1">
      <alignment vertical="center"/>
    </xf>
    <xf numFmtId="0" fontId="39" fillId="5" borderId="0" xfId="21" applyFont="1" applyFill="1" applyAlignment="1">
      <alignment horizontal="right" vertical="center"/>
    </xf>
    <xf numFmtId="0" fontId="37" fillId="5" borderId="11" xfId="21" applyFont="1" applyFill="1" applyBorder="1">
      <alignment vertical="center"/>
    </xf>
    <xf numFmtId="0" fontId="37" fillId="5" borderId="4" xfId="21" applyFont="1" applyFill="1" applyBorder="1" applyAlignment="1">
      <alignment vertical="top" wrapText="1"/>
    </xf>
    <xf numFmtId="0" fontId="39" fillId="5" borderId="4" xfId="21" applyFont="1" applyFill="1" applyBorder="1">
      <alignment vertical="center"/>
    </xf>
    <xf numFmtId="0" fontId="37" fillId="5" borderId="11" xfId="21" applyFont="1" applyFill="1" applyBorder="1" applyAlignment="1">
      <alignment horizontal="center" vertical="top" wrapText="1"/>
    </xf>
    <xf numFmtId="0" fontId="39" fillId="5" borderId="11" xfId="21" applyFont="1" applyFill="1" applyBorder="1" applyAlignment="1">
      <alignment horizontal="center" vertical="top" wrapText="1"/>
    </xf>
    <xf numFmtId="0" fontId="39" fillId="5" borderId="4" xfId="21" applyFont="1" applyFill="1" applyBorder="1" applyAlignment="1">
      <alignment vertical="top" wrapText="1"/>
    </xf>
    <xf numFmtId="0" fontId="37" fillId="5" borderId="18" xfId="21" applyFont="1" applyFill="1" applyBorder="1" applyAlignment="1">
      <alignment horizontal="center" vertical="top" wrapText="1"/>
    </xf>
    <xf numFmtId="0" fontId="37" fillId="5" borderId="16" xfId="21" applyFont="1" applyFill="1" applyBorder="1" applyAlignment="1">
      <alignment vertical="top" wrapText="1"/>
    </xf>
    <xf numFmtId="0" fontId="37" fillId="5" borderId="16" xfId="21" applyFont="1" applyFill="1" applyBorder="1">
      <alignment vertical="center"/>
    </xf>
    <xf numFmtId="0" fontId="37" fillId="5" borderId="17" xfId="21" applyFont="1" applyFill="1" applyBorder="1">
      <alignment vertical="center"/>
    </xf>
    <xf numFmtId="0" fontId="37" fillId="5" borderId="0" xfId="21" applyFont="1" applyFill="1" applyBorder="1" applyAlignment="1">
      <alignment horizontal="center" vertical="top" wrapText="1"/>
    </xf>
    <xf numFmtId="0" fontId="37" fillId="5" borderId="0" xfId="21" applyFont="1" applyFill="1" applyBorder="1" applyAlignment="1">
      <alignment vertical="top" wrapText="1"/>
    </xf>
    <xf numFmtId="0" fontId="37" fillId="5" borderId="0" xfId="21" applyFont="1" applyFill="1" applyBorder="1">
      <alignment vertical="center"/>
    </xf>
    <xf numFmtId="0" fontId="39" fillId="6" borderId="4" xfId="0" applyFont="1" applyFill="1" applyBorder="1" applyAlignment="1">
      <alignment horizontal="center" vertical="top" wrapText="1"/>
    </xf>
    <xf numFmtId="0" fontId="37" fillId="5" borderId="4" xfId="0" applyFont="1" applyFill="1" applyBorder="1" applyAlignment="1">
      <alignment horizontal="center" vertical="top" wrapText="1"/>
    </xf>
    <xf numFmtId="0" fontId="37" fillId="5" borderId="4" xfId="0" applyFont="1" applyFill="1" applyBorder="1" applyAlignment="1">
      <alignment vertical="top" wrapText="1"/>
    </xf>
    <xf numFmtId="0" fontId="37" fillId="5" borderId="4" xfId="0" applyFont="1" applyFill="1" applyBorder="1" applyAlignment="1">
      <alignment horizontal="center" vertical="center" shrinkToFit="1"/>
    </xf>
    <xf numFmtId="0" fontId="37" fillId="5" borderId="4" xfId="0" applyFont="1" applyFill="1" applyBorder="1" applyAlignment="1">
      <alignment shrinkToFit="1"/>
    </xf>
    <xf numFmtId="0" fontId="37" fillId="5" borderId="4" xfId="0" applyFont="1" applyFill="1" applyBorder="1" applyAlignment="1">
      <alignment horizontal="justify" vertical="top" wrapText="1"/>
    </xf>
    <xf numFmtId="0" fontId="39" fillId="6" borderId="27" xfId="0" applyFont="1" applyFill="1" applyBorder="1" applyAlignment="1">
      <alignment horizontal="center" vertical="center"/>
    </xf>
    <xf numFmtId="0" fontId="39" fillId="5" borderId="0" xfId="11" applyFont="1" applyFill="1" applyBorder="1" applyAlignment="1">
      <alignment horizontal="left" vertical="top"/>
    </xf>
    <xf numFmtId="0" fontId="37" fillId="5" borderId="0" xfId="21" applyFont="1" applyFill="1" applyAlignment="1">
      <alignment horizontal="centerContinuous" vertical="center"/>
    </xf>
    <xf numFmtId="0" fontId="39" fillId="6" borderId="19" xfId="21" applyFont="1" applyFill="1" applyBorder="1" applyAlignment="1">
      <alignment horizontal="center" vertical="center" wrapText="1"/>
    </xf>
    <xf numFmtId="0" fontId="39" fillId="6" borderId="15" xfId="21" applyFont="1" applyFill="1" applyBorder="1" applyAlignment="1">
      <alignment horizontal="center" vertical="center" wrapText="1"/>
    </xf>
    <xf numFmtId="0" fontId="37" fillId="5" borderId="11" xfId="21" applyFont="1" applyFill="1" applyBorder="1" applyAlignment="1">
      <alignment horizontal="left" vertical="center"/>
    </xf>
    <xf numFmtId="0" fontId="39" fillId="5" borderId="18" xfId="21" applyFont="1" applyFill="1" applyBorder="1" applyAlignment="1">
      <alignment horizontal="left" vertical="top"/>
    </xf>
    <xf numFmtId="0" fontId="39" fillId="5" borderId="16" xfId="21" applyFont="1" applyFill="1" applyBorder="1">
      <alignment vertical="center"/>
    </xf>
    <xf numFmtId="0" fontId="39" fillId="0" borderId="0" xfId="21" applyFont="1" applyAlignment="1">
      <alignment vertical="center"/>
    </xf>
    <xf numFmtId="0" fontId="37" fillId="0" borderId="0" xfId="21" applyFont="1" applyAlignment="1">
      <alignment vertical="center"/>
    </xf>
    <xf numFmtId="0" fontId="59" fillId="6" borderId="19" xfId="0" applyFont="1" applyFill="1" applyBorder="1" applyAlignment="1">
      <alignment horizontal="center" vertical="center" wrapText="1"/>
    </xf>
    <xf numFmtId="0" fontId="55" fillId="6" borderId="13" xfId="18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vertical="center"/>
    </xf>
    <xf numFmtId="0" fontId="37" fillId="5" borderId="14" xfId="0" applyFont="1" applyFill="1" applyBorder="1"/>
    <xf numFmtId="0" fontId="37" fillId="5" borderId="11" xfId="23" applyNumberFormat="1" applyFont="1" applyFill="1" applyBorder="1" applyAlignment="1">
      <alignment horizontal="center" vertical="center"/>
    </xf>
    <xf numFmtId="0" fontId="37" fillId="5" borderId="39" xfId="23" applyFont="1" applyFill="1" applyBorder="1" applyAlignment="1">
      <alignment horizontal="center" vertical="center"/>
    </xf>
    <xf numFmtId="0" fontId="57" fillId="0" borderId="0" xfId="22" applyFont="1" applyFill="1"/>
    <xf numFmtId="0" fontId="37" fillId="0" borderId="4" xfId="21" applyFont="1" applyFill="1" applyBorder="1" applyAlignment="1">
      <alignment vertical="center" wrapText="1"/>
    </xf>
    <xf numFmtId="0" fontId="37" fillId="0" borderId="4" xfId="21" applyFont="1" applyFill="1" applyBorder="1" applyAlignment="1">
      <alignment vertical="center"/>
    </xf>
    <xf numFmtId="0" fontId="16" fillId="0" borderId="0" xfId="0" applyFont="1" applyFill="1" applyBorder="1"/>
    <xf numFmtId="167" fontId="37" fillId="5" borderId="4" xfId="21" applyNumberFormat="1" applyFont="1" applyFill="1" applyBorder="1" applyAlignment="1">
      <alignment horizontal="center" vertical="center"/>
    </xf>
    <xf numFmtId="0" fontId="59" fillId="6" borderId="4" xfId="15" applyFont="1" applyFill="1" applyBorder="1" applyAlignment="1">
      <alignment horizontal="center" vertical="center" wrapText="1"/>
    </xf>
    <xf numFmtId="0" fontId="59" fillId="6" borderId="14" xfId="15" applyFont="1" applyFill="1" applyBorder="1" applyAlignment="1">
      <alignment horizontal="center" vertical="center" wrapText="1"/>
    </xf>
    <xf numFmtId="0" fontId="59" fillId="6" borderId="11" xfId="15" applyFont="1" applyFill="1" applyBorder="1" applyAlignment="1">
      <alignment horizontal="center" vertical="center"/>
    </xf>
    <xf numFmtId="0" fontId="59" fillId="6" borderId="4" xfId="15" applyFont="1" applyFill="1" applyBorder="1" applyAlignment="1">
      <alignment horizontal="center" vertical="center"/>
    </xf>
    <xf numFmtId="0" fontId="59" fillId="6" borderId="14" xfId="15" applyFont="1" applyFill="1" applyBorder="1" applyAlignment="1">
      <alignment horizontal="center" vertical="center"/>
    </xf>
    <xf numFmtId="0" fontId="60" fillId="5" borderId="11" xfId="15" applyFont="1" applyFill="1" applyBorder="1" applyAlignment="1">
      <alignment horizontal="center" vertical="center"/>
    </xf>
    <xf numFmtId="0" fontId="59" fillId="5" borderId="4" xfId="15" applyFont="1" applyFill="1" applyBorder="1" applyAlignment="1">
      <alignment vertical="center"/>
    </xf>
    <xf numFmtId="0" fontId="60" fillId="5" borderId="4" xfId="15" applyFont="1" applyFill="1" applyBorder="1" applyAlignment="1">
      <alignment vertical="center"/>
    </xf>
    <xf numFmtId="0" fontId="60" fillId="5" borderId="14" xfId="15" applyFont="1" applyFill="1" applyBorder="1" applyAlignment="1">
      <alignment vertical="center"/>
    </xf>
    <xf numFmtId="0" fontId="60" fillId="5" borderId="8" xfId="15" applyFont="1" applyFill="1" applyBorder="1" applyAlignment="1">
      <alignment vertical="center"/>
    </xf>
    <xf numFmtId="0" fontId="60" fillId="5" borderId="11" xfId="15" applyFont="1" applyFill="1" applyBorder="1" applyAlignment="1">
      <alignment horizontal="center" vertical="center" wrapText="1"/>
    </xf>
    <xf numFmtId="0" fontId="60" fillId="5" borderId="4" xfId="15" applyFont="1" applyFill="1" applyBorder="1" applyAlignment="1">
      <alignment vertical="center" wrapText="1"/>
    </xf>
    <xf numFmtId="0" fontId="60" fillId="5" borderId="4" xfId="15" applyFont="1" applyFill="1" applyBorder="1" applyAlignment="1">
      <alignment horizontal="center" vertical="center" wrapText="1"/>
    </xf>
    <xf numFmtId="0" fontId="60" fillId="5" borderId="44" xfId="15" applyFont="1" applyFill="1" applyBorder="1" applyAlignment="1">
      <alignment vertical="top" wrapText="1"/>
    </xf>
    <xf numFmtId="0" fontId="39" fillId="6" borderId="4" xfId="21" applyFont="1" applyFill="1" applyBorder="1" applyAlignment="1">
      <alignment horizontal="center" vertical="center"/>
    </xf>
    <xf numFmtId="0" fontId="39" fillId="5" borderId="0" xfId="0" applyFont="1" applyFill="1" applyBorder="1" applyAlignment="1">
      <alignment horizontal="center" vertical="center"/>
    </xf>
    <xf numFmtId="0" fontId="59" fillId="6" borderId="16" xfId="21" applyFont="1" applyFill="1" applyBorder="1" applyAlignment="1">
      <alignment horizontal="center" vertical="center" wrapText="1"/>
    </xf>
    <xf numFmtId="0" fontId="59" fillId="6" borderId="5" xfId="0" applyFont="1" applyFill="1" applyBorder="1" applyAlignment="1">
      <alignment horizontal="center"/>
    </xf>
    <xf numFmtId="0" fontId="59" fillId="6" borderId="20" xfId="0" applyFont="1" applyFill="1" applyBorder="1" applyAlignment="1">
      <alignment horizontal="center"/>
    </xf>
    <xf numFmtId="0" fontId="4" fillId="5" borderId="4" xfId="0" applyFont="1" applyFill="1" applyBorder="1"/>
    <xf numFmtId="0" fontId="60" fillId="7" borderId="19" xfId="0" applyFont="1" applyFill="1" applyBorder="1" applyAlignment="1">
      <alignment horizontal="right"/>
    </xf>
    <xf numFmtId="0" fontId="59" fillId="7" borderId="12" xfId="0" quotePrefix="1" applyFont="1" applyFill="1" applyBorder="1" applyAlignment="1">
      <alignment horizontal="left"/>
    </xf>
    <xf numFmtId="0" fontId="60" fillId="7" borderId="11" xfId="0" applyFont="1" applyFill="1" applyBorder="1" applyAlignment="1">
      <alignment horizontal="right"/>
    </xf>
    <xf numFmtId="0" fontId="59" fillId="7" borderId="4" xfId="0" quotePrefix="1" applyFont="1" applyFill="1" applyBorder="1" applyAlignment="1">
      <alignment horizontal="left"/>
    </xf>
    <xf numFmtId="0" fontId="59" fillId="7" borderId="4" xfId="0" applyFont="1" applyFill="1" applyBorder="1" applyAlignment="1">
      <alignment horizontal="left"/>
    </xf>
    <xf numFmtId="0" fontId="37" fillId="5" borderId="0" xfId="0" applyFont="1" applyFill="1" applyAlignment="1">
      <alignment horizontal="center" vertical="center"/>
    </xf>
    <xf numFmtId="0" fontId="60" fillId="0" borderId="39" xfId="12" applyFont="1" applyFill="1" applyBorder="1" applyAlignment="1">
      <alignment horizontal="center" vertical="center" wrapText="1"/>
    </xf>
    <xf numFmtId="0" fontId="60" fillId="0" borderId="21" xfId="12" applyFont="1" applyFill="1" applyBorder="1" applyAlignment="1">
      <alignment horizontal="left" vertical="center" wrapText="1" indent="1"/>
    </xf>
    <xf numFmtId="0" fontId="59" fillId="0" borderId="39" xfId="12" applyFont="1" applyFill="1" applyBorder="1" applyAlignment="1">
      <alignment horizontal="center" vertical="center" wrapText="1"/>
    </xf>
    <xf numFmtId="0" fontId="60" fillId="0" borderId="11" xfId="12" applyFont="1" applyFill="1" applyBorder="1" applyAlignment="1">
      <alignment horizontal="center" vertical="center"/>
    </xf>
    <xf numFmtId="49" fontId="60" fillId="5" borderId="4" xfId="21" applyNumberFormat="1" applyFont="1" applyFill="1" applyBorder="1" applyAlignment="1">
      <alignment horizontal="center" vertical="center"/>
    </xf>
    <xf numFmtId="0" fontId="59" fillId="5" borderId="16" xfId="21" applyFont="1" applyFill="1" applyBorder="1" applyAlignment="1">
      <alignment vertical="top" wrapText="1"/>
    </xf>
    <xf numFmtId="0" fontId="29" fillId="0" borderId="6" xfId="0" applyFont="1" applyFill="1" applyBorder="1" applyAlignment="1"/>
    <xf numFmtId="0" fontId="3" fillId="5" borderId="2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 vertical="center"/>
    </xf>
    <xf numFmtId="0" fontId="37" fillId="5" borderId="11" xfId="22" applyFont="1" applyFill="1" applyBorder="1" applyAlignment="1">
      <alignment horizontal="right" vertical="center"/>
    </xf>
    <xf numFmtId="0" fontId="37" fillId="0" borderId="11" xfId="0" applyFont="1" applyFill="1" applyBorder="1" applyAlignment="1">
      <alignment horizontal="center"/>
    </xf>
    <xf numFmtId="0" fontId="37" fillId="0" borderId="4" xfId="0" applyFont="1" applyFill="1" applyBorder="1"/>
    <xf numFmtId="0" fontId="37" fillId="0" borderId="11" xfId="21" applyFont="1" applyFill="1" applyBorder="1">
      <alignment vertical="center"/>
    </xf>
    <xf numFmtId="0" fontId="37" fillId="0" borderId="4" xfId="21" applyFont="1" applyFill="1" applyBorder="1">
      <alignment vertical="center"/>
    </xf>
    <xf numFmtId="0" fontId="39" fillId="5" borderId="16" xfId="23" applyFont="1" applyFill="1" applyBorder="1" applyAlignment="1">
      <alignment horizontal="left" vertical="center" wrapText="1"/>
    </xf>
    <xf numFmtId="0" fontId="29" fillId="5" borderId="29" xfId="0" applyFont="1" applyFill="1" applyBorder="1"/>
    <xf numFmtId="0" fontId="37" fillId="0" borderId="11" xfId="0" quotePrefix="1" applyFont="1" applyFill="1" applyBorder="1" applyAlignment="1">
      <alignment horizontal="center"/>
    </xf>
    <xf numFmtId="0" fontId="39" fillId="0" borderId="4" xfId="0" applyFont="1" applyFill="1" applyBorder="1"/>
    <xf numFmtId="0" fontId="39" fillId="0" borderId="11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left" vertical="center" wrapText="1"/>
    </xf>
    <xf numFmtId="0" fontId="60" fillId="0" borderId="0" xfId="0" applyFont="1" applyFill="1" applyBorder="1" applyAlignment="1">
      <alignment horizontal="left"/>
    </xf>
    <xf numFmtId="0" fontId="60" fillId="0" borderId="0" xfId="0" applyFont="1" applyFill="1" applyBorder="1"/>
    <xf numFmtId="0" fontId="59" fillId="5" borderId="12" xfId="0" quotePrefix="1" applyFont="1" applyFill="1" applyBorder="1" applyAlignment="1">
      <alignment horizontal="left"/>
    </xf>
    <xf numFmtId="0" fontId="59" fillId="5" borderId="4" xfId="0" applyFont="1" applyFill="1" applyBorder="1" applyAlignment="1">
      <alignment horizontal="left"/>
    </xf>
    <xf numFmtId="0" fontId="59" fillId="5" borderId="11" xfId="0" applyFont="1" applyFill="1" applyBorder="1" applyAlignment="1">
      <alignment horizontal="right"/>
    </xf>
    <xf numFmtId="0" fontId="39" fillId="5" borderId="4" xfId="0" applyFont="1" applyFill="1" applyBorder="1" applyAlignment="1">
      <alignment vertical="top" wrapText="1"/>
    </xf>
    <xf numFmtId="0" fontId="37" fillId="5" borderId="4" xfId="0" applyFont="1" applyFill="1" applyBorder="1" applyAlignment="1">
      <alignment horizontal="left" vertical="top" wrapText="1"/>
    </xf>
    <xf numFmtId="0" fontId="37" fillId="5" borderId="4" xfId="0" applyFont="1" applyFill="1" applyBorder="1" applyAlignment="1">
      <alignment horizontal="left" vertical="top"/>
    </xf>
    <xf numFmtId="0" fontId="14" fillId="5" borderId="19" xfId="0" applyFont="1" applyFill="1" applyBorder="1" applyAlignment="1">
      <alignment horizontal="center" vertical="center"/>
    </xf>
    <xf numFmtId="0" fontId="14" fillId="5" borderId="23" xfId="0" applyFont="1" applyFill="1" applyBorder="1" applyAlignment="1">
      <alignment horizontal="center" vertical="center"/>
    </xf>
    <xf numFmtId="0" fontId="16" fillId="5" borderId="4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/>
    </xf>
    <xf numFmtId="0" fontId="16" fillId="5" borderId="24" xfId="0" applyFont="1" applyFill="1" applyBorder="1" applyAlignment="1">
      <alignment vertical="center"/>
    </xf>
    <xf numFmtId="0" fontId="34" fillId="5" borderId="2" xfId="0" quotePrefix="1" applyFont="1" applyFill="1" applyBorder="1" applyAlignment="1">
      <alignment vertical="center"/>
    </xf>
    <xf numFmtId="0" fontId="59" fillId="5" borderId="4" xfId="11" applyFont="1" applyFill="1" applyBorder="1" applyAlignment="1" applyProtection="1">
      <alignment horizontal="left" vertical="center"/>
    </xf>
    <xf numFmtId="0" fontId="59" fillId="6" borderId="21" xfId="11" applyFont="1" applyFill="1" applyBorder="1" applyAlignment="1">
      <alignment horizontal="center" vertical="center"/>
    </xf>
    <xf numFmtId="0" fontId="59" fillId="6" borderId="11" xfId="11" applyFont="1" applyFill="1" applyBorder="1" applyAlignment="1">
      <alignment horizontal="center" vertical="center" wrapText="1"/>
    </xf>
    <xf numFmtId="0" fontId="59" fillId="6" borderId="4" xfId="11" applyFont="1" applyFill="1" applyBorder="1" applyAlignment="1">
      <alignment horizontal="center" vertical="center"/>
    </xf>
    <xf numFmtId="0" fontId="59" fillId="6" borderId="4" xfId="15" applyFont="1" applyFill="1" applyBorder="1" applyAlignment="1">
      <alignment horizontal="center" vertical="center"/>
    </xf>
    <xf numFmtId="0" fontId="59" fillId="6" borderId="11" xfId="15" applyFont="1" applyFill="1" applyBorder="1" applyAlignment="1">
      <alignment horizontal="center" vertical="center"/>
    </xf>
    <xf numFmtId="0" fontId="59" fillId="6" borderId="8" xfId="15" applyFont="1" applyFill="1" applyBorder="1" applyAlignment="1">
      <alignment horizontal="center" vertical="center"/>
    </xf>
    <xf numFmtId="0" fontId="37" fillId="5" borderId="0" xfId="23" applyFont="1" applyFill="1" applyBorder="1" applyAlignment="1">
      <alignment vertical="center"/>
    </xf>
    <xf numFmtId="0" fontId="39" fillId="5" borderId="0" xfId="23" applyFont="1" applyFill="1" applyBorder="1" applyAlignment="1">
      <alignment horizontal="left" vertical="center" wrapText="1"/>
    </xf>
    <xf numFmtId="0" fontId="60" fillId="5" borderId="0" xfId="15" applyFont="1" applyFill="1" applyAlignment="1">
      <alignment horizontal="center"/>
    </xf>
    <xf numFmtId="0" fontId="60" fillId="5" borderId="0" xfId="15" applyFont="1" applyFill="1"/>
    <xf numFmtId="0" fontId="59" fillId="5" borderId="0" xfId="15" applyFont="1" applyFill="1" applyBorder="1" applyAlignment="1">
      <alignment horizontal="center" wrapText="1"/>
    </xf>
    <xf numFmtId="0" fontId="59" fillId="5" borderId="0" xfId="15" applyFont="1" applyFill="1" applyBorder="1" applyAlignment="1"/>
    <xf numFmtId="0" fontId="60" fillId="5" borderId="0" xfId="15" applyFont="1" applyFill="1" applyBorder="1"/>
    <xf numFmtId="0" fontId="44" fillId="5" borderId="0" xfId="15" applyFont="1" applyFill="1" applyAlignment="1">
      <alignment horizontal="left"/>
    </xf>
    <xf numFmtId="0" fontId="44" fillId="5" borderId="0" xfId="15" applyFont="1" applyFill="1"/>
    <xf numFmtId="0" fontId="44" fillId="5" borderId="0" xfId="15" applyFont="1" applyFill="1" applyBorder="1"/>
    <xf numFmtId="0" fontId="59" fillId="5" borderId="0" xfId="15" applyFont="1" applyFill="1"/>
    <xf numFmtId="0" fontId="37" fillId="8" borderId="4" xfId="15" applyFont="1" applyFill="1" applyBorder="1" applyAlignment="1">
      <alignment horizontal="left" vertical="top"/>
    </xf>
    <xf numFmtId="0" fontId="60" fillId="5" borderId="0" xfId="15" applyFont="1" applyFill="1" applyAlignment="1">
      <alignment vertical="center"/>
    </xf>
    <xf numFmtId="0" fontId="39" fillId="0" borderId="4" xfId="15" applyFont="1" applyFill="1" applyBorder="1" applyAlignment="1">
      <alignment horizontal="left" vertical="top"/>
    </xf>
    <xf numFmtId="0" fontId="37" fillId="0" borderId="4" xfId="15" applyFont="1" applyFill="1" applyBorder="1" applyAlignment="1">
      <alignment horizontal="left" vertical="top"/>
    </xf>
    <xf numFmtId="0" fontId="60" fillId="5" borderId="18" xfId="15" applyFont="1" applyFill="1" applyBorder="1" applyAlignment="1">
      <alignment horizontal="center" vertical="center"/>
    </xf>
    <xf numFmtId="0" fontId="60" fillId="5" borderId="16" xfId="15" applyFont="1" applyFill="1" applyBorder="1" applyAlignment="1">
      <alignment vertical="center"/>
    </xf>
    <xf numFmtId="0" fontId="67" fillId="9" borderId="4" xfId="11" applyFont="1" applyFill="1" applyBorder="1" applyAlignment="1" applyProtection="1">
      <alignment horizontal="left"/>
    </xf>
    <xf numFmtId="0" fontId="68" fillId="0" borderId="4" xfId="11" applyFont="1" applyFill="1" applyBorder="1" applyAlignment="1" applyProtection="1">
      <alignment horizontal="left"/>
    </xf>
    <xf numFmtId="0" fontId="67" fillId="0" borderId="4" xfId="11" applyFont="1" applyFill="1" applyBorder="1" applyAlignment="1" applyProtection="1">
      <alignment horizontal="left"/>
    </xf>
    <xf numFmtId="0" fontId="8" fillId="5" borderId="0" xfId="22" applyFont="1" applyFill="1"/>
    <xf numFmtId="0" fontId="60" fillId="5" borderId="11" xfId="0" applyFont="1" applyFill="1" applyBorder="1" applyAlignment="1">
      <alignment horizontal="center" vertical="center"/>
    </xf>
    <xf numFmtId="0" fontId="60" fillId="5" borderId="4" xfId="0" applyFont="1" applyFill="1" applyBorder="1" applyAlignment="1"/>
    <xf numFmtId="0" fontId="69" fillId="5" borderId="4" xfId="0" applyFont="1" applyFill="1" applyBorder="1"/>
    <xf numFmtId="0" fontId="59" fillId="5" borderId="11" xfId="0" applyFont="1" applyFill="1" applyBorder="1" applyAlignment="1">
      <alignment horizontal="center" vertical="center"/>
    </xf>
    <xf numFmtId="0" fontId="60" fillId="5" borderId="4" xfId="0" applyFont="1" applyFill="1" applyBorder="1" applyAlignment="1">
      <alignment horizontal="center" vertical="center"/>
    </xf>
    <xf numFmtId="0" fontId="60" fillId="5" borderId="4" xfId="0" applyFont="1" applyFill="1" applyBorder="1" applyAlignment="1">
      <alignment wrapText="1"/>
    </xf>
    <xf numFmtId="0" fontId="59" fillId="5" borderId="24" xfId="0" applyFont="1" applyFill="1" applyBorder="1" applyAlignment="1"/>
    <xf numFmtId="0" fontId="39" fillId="6" borderId="4" xfId="22" applyFont="1" applyFill="1" applyBorder="1" applyAlignment="1">
      <alignment horizontal="center"/>
    </xf>
    <xf numFmtId="0" fontId="60" fillId="5" borderId="2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5" borderId="0" xfId="22" applyFont="1" applyFill="1" applyBorder="1" applyAlignment="1">
      <alignment horizontal="center" vertical="top"/>
    </xf>
    <xf numFmtId="0" fontId="8" fillId="0" borderId="0" xfId="22" applyFill="1"/>
    <xf numFmtId="0" fontId="39" fillId="6" borderId="40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39" fillId="6" borderId="4" xfId="0" applyFont="1" applyFill="1" applyBorder="1" applyAlignment="1">
      <alignment horizontal="center" vertical="center"/>
    </xf>
    <xf numFmtId="0" fontId="37" fillId="6" borderId="11" xfId="0" applyFont="1" applyFill="1" applyBorder="1"/>
    <xf numFmtId="0" fontId="37" fillId="6" borderId="27" xfId="0" applyFont="1" applyFill="1" applyBorder="1"/>
    <xf numFmtId="0" fontId="37" fillId="6" borderId="8" xfId="0" applyFont="1" applyFill="1" applyBorder="1"/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19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 wrapText="1"/>
    </xf>
    <xf numFmtId="0" fontId="37" fillId="0" borderId="0" xfId="21" applyFont="1" applyFill="1">
      <alignment vertical="center"/>
    </xf>
    <xf numFmtId="0" fontId="39" fillId="5" borderId="0" xfId="0" applyFont="1" applyFill="1" applyBorder="1" applyAlignment="1">
      <alignment horizontal="center"/>
    </xf>
    <xf numFmtId="0" fontId="17" fillId="6" borderId="27" xfId="21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vertical="center"/>
    </xf>
    <xf numFmtId="0" fontId="17" fillId="6" borderId="33" xfId="0" applyFont="1" applyFill="1" applyBorder="1" applyAlignment="1">
      <alignment horizontal="center" vertical="center"/>
    </xf>
    <xf numFmtId="0" fontId="60" fillId="5" borderId="39" xfId="11" applyFont="1" applyFill="1" applyBorder="1" applyAlignment="1">
      <alignment horizontal="center" vertical="center"/>
    </xf>
    <xf numFmtId="0" fontId="59" fillId="5" borderId="21" xfId="11" applyFont="1" applyFill="1" applyBorder="1" applyAlignment="1" applyProtection="1">
      <alignment horizontal="left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center"/>
    </xf>
    <xf numFmtId="0" fontId="29" fillId="5" borderId="24" xfId="0" quotePrefix="1" applyFont="1" applyFill="1" applyBorder="1" applyAlignment="1">
      <alignment horizontal="left"/>
    </xf>
    <xf numFmtId="0" fontId="29" fillId="5" borderId="24" xfId="0" applyFont="1" applyFill="1" applyBorder="1"/>
    <xf numFmtId="0" fontId="29" fillId="5" borderId="26" xfId="0" applyFont="1" applyFill="1" applyBorder="1"/>
    <xf numFmtId="0" fontId="39" fillId="6" borderId="18" xfId="0" applyFont="1" applyFill="1" applyBorder="1" applyAlignment="1">
      <alignment horizontal="center"/>
    </xf>
    <xf numFmtId="0" fontId="39" fillId="6" borderId="16" xfId="0" applyFont="1" applyFill="1" applyBorder="1" applyAlignment="1">
      <alignment horizontal="center"/>
    </xf>
    <xf numFmtId="0" fontId="39" fillId="6" borderId="17" xfId="0" applyFont="1" applyFill="1" applyBorder="1" applyAlignment="1">
      <alignment horizontal="center"/>
    </xf>
    <xf numFmtId="0" fontId="59" fillId="6" borderId="56" xfId="15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left" vertical="top"/>
    </xf>
    <xf numFmtId="0" fontId="24" fillId="6" borderId="4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left" vertical="top"/>
    </xf>
    <xf numFmtId="0" fontId="37" fillId="5" borderId="21" xfId="0" applyFont="1" applyFill="1" applyBorder="1"/>
    <xf numFmtId="0" fontId="37" fillId="4" borderId="4" xfId="0" applyFont="1" applyFill="1" applyBorder="1" applyAlignment="1">
      <alignment horizontal="center"/>
    </xf>
    <xf numFmtId="0" fontId="39" fillId="4" borderId="4" xfId="0" applyFont="1" applyFill="1" applyBorder="1" applyAlignment="1">
      <alignment wrapText="1"/>
    </xf>
    <xf numFmtId="0" fontId="37" fillId="4" borderId="4" xfId="0" applyFont="1" applyFill="1" applyBorder="1" applyAlignment="1">
      <alignment wrapText="1"/>
    </xf>
    <xf numFmtId="0" fontId="37" fillId="0" borderId="0" xfId="0" applyFont="1" applyBorder="1" applyAlignment="1">
      <alignment wrapText="1"/>
    </xf>
    <xf numFmtId="2" fontId="37" fillId="4" borderId="4" xfId="0" applyNumberFormat="1" applyFont="1" applyFill="1" applyBorder="1" applyAlignment="1">
      <alignment wrapText="1"/>
    </xf>
    <xf numFmtId="0" fontId="39" fillId="4" borderId="21" xfId="0" applyFont="1" applyFill="1" applyBorder="1" applyAlignment="1">
      <alignment wrapText="1"/>
    </xf>
    <xf numFmtId="0" fontId="39" fillId="4" borderId="4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center"/>
    </xf>
    <xf numFmtId="2" fontId="37" fillId="0" borderId="4" xfId="0" applyNumberFormat="1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 vertical="center"/>
    </xf>
    <xf numFmtId="0" fontId="59" fillId="6" borderId="12" xfId="0" applyFont="1" applyFill="1" applyBorder="1" applyAlignment="1">
      <alignment horizontal="center" vertical="center" wrapText="1"/>
    </xf>
    <xf numFmtId="0" fontId="17" fillId="6" borderId="4" xfId="21" applyFont="1" applyFill="1" applyBorder="1" applyAlignment="1">
      <alignment horizontal="center" vertical="center" wrapText="1"/>
    </xf>
    <xf numFmtId="0" fontId="39" fillId="6" borderId="40" xfId="0" applyFont="1" applyFill="1" applyBorder="1" applyAlignment="1">
      <alignment horizontal="center" vertical="center" wrapText="1"/>
    </xf>
    <xf numFmtId="0" fontId="59" fillId="6" borderId="12" xfId="0" applyFont="1" applyFill="1" applyBorder="1" applyAlignment="1">
      <alignment horizontal="center" vertical="center" wrapText="1"/>
    </xf>
    <xf numFmtId="0" fontId="39" fillId="5" borderId="0" xfId="21" applyFont="1" applyFill="1" applyBorder="1" applyAlignment="1">
      <alignment vertical="center" wrapText="1"/>
    </xf>
    <xf numFmtId="0" fontId="39" fillId="5" borderId="4" xfId="0" applyFont="1" applyFill="1" applyBorder="1" applyAlignment="1">
      <alignment horizontal="left" vertical="top" wrapText="1"/>
    </xf>
    <xf numFmtId="0" fontId="39" fillId="5" borderId="4" xfId="15" applyFont="1" applyFill="1" applyBorder="1" applyAlignment="1">
      <alignment horizontal="left" vertical="top"/>
    </xf>
    <xf numFmtId="0" fontId="39" fillId="6" borderId="4" xfId="0" applyFont="1" applyFill="1" applyBorder="1" applyAlignment="1">
      <alignment horizontal="center" vertical="center"/>
    </xf>
    <xf numFmtId="0" fontId="39" fillId="6" borderId="17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39" fillId="6" borderId="4" xfId="0" applyFont="1" applyFill="1" applyBorder="1" applyAlignment="1">
      <alignment horizontal="center" vertical="center" wrapText="1"/>
    </xf>
    <xf numFmtId="0" fontId="39" fillId="6" borderId="12" xfId="21" applyFont="1" applyFill="1" applyBorder="1" applyAlignment="1">
      <alignment horizontal="center" vertical="center" wrapText="1"/>
    </xf>
    <xf numFmtId="0" fontId="39" fillId="6" borderId="13" xfId="21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59" fillId="6" borderId="12" xfId="21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59" fillId="6" borderId="34" xfId="15" applyFont="1" applyFill="1" applyBorder="1" applyAlignment="1">
      <alignment horizontal="center" vertical="center" wrapText="1"/>
    </xf>
    <xf numFmtId="0" fontId="59" fillId="6" borderId="24" xfId="15" applyFont="1" applyFill="1" applyBorder="1" applyAlignment="1">
      <alignment horizontal="center" vertical="center" wrapText="1"/>
    </xf>
    <xf numFmtId="0" fontId="39" fillId="6" borderId="9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/>
    </xf>
    <xf numFmtId="0" fontId="29" fillId="5" borderId="2" xfId="0" applyFont="1" applyFill="1" applyBorder="1"/>
    <xf numFmtId="0" fontId="37" fillId="6" borderId="22" xfId="0" applyFont="1" applyFill="1" applyBorder="1" applyAlignment="1">
      <alignment horizontal="center" vertical="center"/>
    </xf>
    <xf numFmtId="0" fontId="39" fillId="6" borderId="18" xfId="0" applyFont="1" applyFill="1" applyBorder="1" applyAlignment="1">
      <alignment horizontal="center" vertical="center"/>
    </xf>
    <xf numFmtId="0" fontId="39" fillId="6" borderId="16" xfId="0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/>
    </xf>
    <xf numFmtId="0" fontId="39" fillId="5" borderId="4" xfId="21" applyFont="1" applyFill="1" applyBorder="1" applyAlignment="1">
      <alignment vertical="center" wrapText="1"/>
    </xf>
    <xf numFmtId="0" fontId="60" fillId="5" borderId="4" xfId="15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wrapText="1"/>
    </xf>
    <xf numFmtId="0" fontId="39" fillId="0" borderId="4" xfId="0" applyFont="1" applyBorder="1" applyAlignment="1"/>
    <xf numFmtId="0" fontId="70" fillId="0" borderId="4" xfId="0" applyFont="1" applyBorder="1" applyAlignment="1">
      <alignment horizontal="center"/>
    </xf>
    <xf numFmtId="0" fontId="70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ont="1" applyBorder="1"/>
    <xf numFmtId="0" fontId="0" fillId="0" borderId="4" xfId="0" applyBorder="1" applyAlignment="1">
      <alignment horizontal="left" indent="1"/>
    </xf>
    <xf numFmtId="0" fontId="0" fillId="0" borderId="4" xfId="0" applyBorder="1" applyAlignment="1">
      <alignment horizontal="left"/>
    </xf>
    <xf numFmtId="0" fontId="70" fillId="0" borderId="4" xfId="0" applyFont="1" applyBorder="1" applyAlignment="1">
      <alignment horizontal="left" indent="1"/>
    </xf>
    <xf numFmtId="0" fontId="70" fillId="0" borderId="0" xfId="0" applyFont="1" applyBorder="1" applyAlignment="1">
      <alignment horizontal="center"/>
    </xf>
    <xf numFmtId="0" fontId="70" fillId="0" borderId="0" xfId="0" applyFont="1" applyBorder="1" applyAlignment="1">
      <alignment horizontal="left" indent="1"/>
    </xf>
    <xf numFmtId="0" fontId="37" fillId="0" borderId="44" xfId="0" applyFont="1" applyFill="1" applyBorder="1" applyAlignment="1">
      <alignment horizontal="center"/>
    </xf>
    <xf numFmtId="0" fontId="29" fillId="5" borderId="44" xfId="0" applyFont="1" applyFill="1" applyBorder="1"/>
    <xf numFmtId="0" fontId="37" fillId="0" borderId="0" xfId="0" applyFont="1" applyAlignment="1">
      <alignment wrapText="1"/>
    </xf>
    <xf numFmtId="0" fontId="59" fillId="6" borderId="28" xfId="0" applyFont="1" applyFill="1" applyBorder="1" applyAlignment="1">
      <alignment horizontal="center" vertical="center" wrapText="1"/>
    </xf>
    <xf numFmtId="0" fontId="59" fillId="6" borderId="12" xfId="0" applyFont="1" applyFill="1" applyBorder="1" applyAlignment="1">
      <alignment horizontal="center" vertical="center" wrapText="1"/>
    </xf>
    <xf numFmtId="0" fontId="39" fillId="6" borderId="11" xfId="11" applyFont="1" applyFill="1" applyBorder="1" applyAlignment="1">
      <alignment horizontal="center" vertical="center" wrapText="1"/>
    </xf>
    <xf numFmtId="164" fontId="37" fillId="5" borderId="4" xfId="11" applyNumberFormat="1" applyFont="1" applyFill="1" applyBorder="1" applyAlignment="1">
      <alignment horizontal="center" vertical="top" wrapText="1"/>
    </xf>
    <xf numFmtId="9" fontId="37" fillId="5" borderId="4" xfId="11" applyNumberFormat="1" applyFont="1" applyFill="1" applyBorder="1" applyAlignment="1">
      <alignment horizontal="center" vertical="top" wrapText="1"/>
    </xf>
    <xf numFmtId="164" fontId="37" fillId="5" borderId="8" xfId="11" applyNumberFormat="1" applyFont="1" applyFill="1" applyBorder="1" applyAlignment="1">
      <alignment vertical="top"/>
    </xf>
    <xf numFmtId="164" fontId="39" fillId="5" borderId="16" xfId="11" applyNumberFormat="1" applyFont="1" applyFill="1" applyBorder="1" applyAlignment="1">
      <alignment horizontal="left" vertical="top"/>
    </xf>
    <xf numFmtId="164" fontId="60" fillId="5" borderId="4" xfId="0" quotePrefix="1" applyNumberFormat="1" applyFont="1" applyFill="1" applyBorder="1" applyAlignment="1">
      <alignment horizontal="left"/>
    </xf>
    <xf numFmtId="164" fontId="60" fillId="0" borderId="4" xfId="0" quotePrefix="1" applyNumberFormat="1" applyFont="1" applyFill="1" applyBorder="1" applyAlignment="1">
      <alignment horizontal="left"/>
    </xf>
    <xf numFmtId="164" fontId="72" fillId="0" borderId="60" xfId="27" applyFont="1" applyFill="1" applyBorder="1" applyAlignment="1">
      <alignment horizontal="left"/>
    </xf>
    <xf numFmtId="164" fontId="72" fillId="0" borderId="61" xfId="27" applyFont="1" applyFill="1" applyBorder="1" applyAlignment="1">
      <alignment horizontal="left"/>
    </xf>
    <xf numFmtId="164" fontId="72" fillId="0" borderId="62" xfId="27" applyFont="1" applyFill="1" applyBorder="1" applyAlignment="1">
      <alignment horizontal="left"/>
    </xf>
    <xf numFmtId="164" fontId="60" fillId="5" borderId="4" xfId="0" applyNumberFormat="1" applyFont="1" applyFill="1" applyBorder="1"/>
    <xf numFmtId="164" fontId="59" fillId="5" borderId="4" xfId="0" quotePrefix="1" applyNumberFormat="1" applyFont="1" applyFill="1" applyBorder="1" applyAlignment="1">
      <alignment horizontal="left"/>
    </xf>
    <xf numFmtId="0" fontId="73" fillId="5" borderId="16" xfId="0" applyFont="1" applyFill="1" applyBorder="1"/>
    <xf numFmtId="10" fontId="60" fillId="5" borderId="4" xfId="0" applyNumberFormat="1" applyFont="1" applyFill="1" applyBorder="1"/>
    <xf numFmtId="0" fontId="59" fillId="0" borderId="0" xfId="0" applyFont="1" applyFill="1" applyBorder="1"/>
    <xf numFmtId="0" fontId="59" fillId="6" borderId="16" xfId="0" applyFont="1" applyFill="1" applyBorder="1" applyAlignment="1">
      <alignment horizontal="center" vertical="center"/>
    </xf>
    <xf numFmtId="164" fontId="59" fillId="5" borderId="4" xfId="0" applyNumberFormat="1" applyFont="1" applyFill="1" applyBorder="1"/>
    <xf numFmtId="0" fontId="59" fillId="5" borderId="16" xfId="0" applyFont="1" applyFill="1" applyBorder="1"/>
    <xf numFmtId="0" fontId="59" fillId="0" borderId="0" xfId="0" applyFont="1" applyFill="1"/>
    <xf numFmtId="2" fontId="59" fillId="5" borderId="4" xfId="0" applyNumberFormat="1" applyFont="1" applyFill="1" applyBorder="1"/>
    <xf numFmtId="164" fontId="37" fillId="5" borderId="4" xfId="21" applyNumberFormat="1" applyFont="1" applyFill="1" applyBorder="1">
      <alignment vertical="center"/>
    </xf>
    <xf numFmtId="164" fontId="37" fillId="8" borderId="4" xfId="15" applyNumberFormat="1" applyFont="1" applyFill="1" applyBorder="1" applyAlignment="1">
      <alignment horizontal="left" vertical="top"/>
    </xf>
    <xf numFmtId="164" fontId="37" fillId="8" borderId="4" xfId="27" applyFont="1" applyFill="1" applyBorder="1" applyAlignment="1">
      <alignment horizontal="left" vertical="top"/>
    </xf>
    <xf numFmtId="164" fontId="39" fillId="0" borderId="4" xfId="15" applyNumberFormat="1" applyFont="1" applyFill="1" applyBorder="1" applyAlignment="1">
      <alignment horizontal="left" vertical="top"/>
    </xf>
    <xf numFmtId="164" fontId="60" fillId="5" borderId="0" xfId="15" applyNumberFormat="1" applyFont="1" applyFill="1"/>
    <xf numFmtId="164" fontId="63" fillId="5" borderId="4" xfId="0" applyNumberFormat="1" applyFont="1" applyFill="1" applyBorder="1"/>
    <xf numFmtId="164" fontId="37" fillId="5" borderId="4" xfId="0" applyNumberFormat="1" applyFont="1" applyFill="1" applyBorder="1"/>
    <xf numFmtId="164" fontId="29" fillId="5" borderId="4" xfId="0" applyNumberFormat="1" applyFont="1" applyFill="1" applyBorder="1"/>
    <xf numFmtId="2" fontId="37" fillId="5" borderId="4" xfId="21" applyNumberFormat="1" applyFont="1" applyFill="1" applyBorder="1">
      <alignment vertical="center"/>
    </xf>
    <xf numFmtId="10" fontId="29" fillId="5" borderId="4" xfId="0" applyNumberFormat="1" applyFont="1" applyFill="1" applyBorder="1"/>
    <xf numFmtId="164" fontId="56" fillId="0" borderId="4" xfId="0" quotePrefix="1" applyNumberFormat="1" applyFont="1" applyFill="1" applyBorder="1" applyAlignment="1">
      <alignment horizontal="left"/>
    </xf>
    <xf numFmtId="0" fontId="60" fillId="0" borderId="4" xfId="0" applyFont="1" applyFill="1" applyBorder="1" applyAlignment="1">
      <alignment horizontal="left"/>
    </xf>
    <xf numFmtId="0" fontId="60" fillId="0" borderId="4" xfId="0" quotePrefix="1" applyFont="1" applyFill="1" applyBorder="1" applyAlignment="1">
      <alignment horizontal="left"/>
    </xf>
    <xf numFmtId="2" fontId="63" fillId="5" borderId="21" xfId="0" applyNumberFormat="1" applyFont="1" applyFill="1" applyBorder="1"/>
    <xf numFmtId="164" fontId="63" fillId="5" borderId="8" xfId="0" applyNumberFormat="1" applyFont="1" applyFill="1" applyBorder="1"/>
    <xf numFmtId="0" fontId="59" fillId="5" borderId="18" xfId="0" applyFont="1" applyFill="1" applyBorder="1" applyAlignment="1">
      <alignment horizontal="right"/>
    </xf>
    <xf numFmtId="0" fontId="64" fillId="5" borderId="16" xfId="0" applyFont="1" applyFill="1" applyBorder="1"/>
    <xf numFmtId="2" fontId="59" fillId="5" borderId="16" xfId="0" applyNumberFormat="1" applyFont="1" applyFill="1" applyBorder="1"/>
    <xf numFmtId="0" fontId="77" fillId="5" borderId="0" xfId="0" applyFont="1" applyFill="1" applyBorder="1"/>
    <xf numFmtId="0" fontId="77" fillId="5" borderId="0" xfId="0" applyFont="1" applyFill="1"/>
    <xf numFmtId="164" fontId="60" fillId="5" borderId="21" xfId="27" applyFont="1" applyFill="1" applyBorder="1" applyAlignment="1">
      <alignment vertical="center"/>
    </xf>
    <xf numFmtId="0" fontId="37" fillId="0" borderId="0" xfId="0" applyFont="1" applyAlignment="1">
      <alignment wrapText="1"/>
    </xf>
    <xf numFmtId="0" fontId="59" fillId="6" borderId="19" xfId="0" applyFont="1" applyFill="1" applyBorder="1" applyAlignment="1">
      <alignment horizontal="center" vertical="center" wrapText="1"/>
    </xf>
    <xf numFmtId="0" fontId="59" fillId="6" borderId="12" xfId="0" applyFont="1" applyFill="1" applyBorder="1" applyAlignment="1">
      <alignment horizontal="center" vertical="center" wrapText="1"/>
    </xf>
    <xf numFmtId="0" fontId="39" fillId="6" borderId="11" xfId="11" applyFont="1" applyFill="1" applyBorder="1" applyAlignment="1">
      <alignment horizontal="center" vertical="center" wrapText="1"/>
    </xf>
    <xf numFmtId="164" fontId="60" fillId="5" borderId="4" xfId="27" applyFont="1" applyFill="1" applyBorder="1" applyAlignment="1">
      <alignment vertical="center"/>
    </xf>
    <xf numFmtId="9" fontId="60" fillId="5" borderId="4" xfId="21" applyNumberFormat="1" applyFont="1" applyFill="1" applyBorder="1">
      <alignment vertical="center"/>
    </xf>
    <xf numFmtId="0" fontId="39" fillId="0" borderId="0" xfId="21" applyFont="1">
      <alignment vertical="center"/>
    </xf>
    <xf numFmtId="2" fontId="37" fillId="5" borderId="16" xfId="21" applyNumberFormat="1" applyFont="1" applyFill="1" applyBorder="1">
      <alignment vertical="center"/>
    </xf>
    <xf numFmtId="164" fontId="37" fillId="5" borderId="4" xfId="27" applyFont="1" applyFill="1" applyBorder="1" applyAlignment="1">
      <alignment vertical="center"/>
    </xf>
    <xf numFmtId="164" fontId="73" fillId="0" borderId="0" xfId="27" applyFont="1" applyFill="1" applyBorder="1"/>
    <xf numFmtId="43" fontId="60" fillId="5" borderId="4" xfId="0" applyNumberFormat="1" applyFont="1" applyFill="1" applyBorder="1"/>
    <xf numFmtId="0" fontId="4" fillId="0" borderId="4" xfId="0" applyFont="1" applyFill="1" applyBorder="1" applyAlignment="1">
      <alignment vertical="center"/>
    </xf>
    <xf numFmtId="0" fontId="73" fillId="0" borderId="0" xfId="0" applyFont="1" applyFill="1" applyBorder="1"/>
    <xf numFmtId="9" fontId="60" fillId="0" borderId="0" xfId="0" applyNumberFormat="1" applyFont="1" applyFill="1" applyBorder="1"/>
    <xf numFmtId="164" fontId="60" fillId="5" borderId="0" xfId="27" applyFont="1" applyFill="1"/>
    <xf numFmtId="0" fontId="39" fillId="6" borderId="13" xfId="0" applyFont="1" applyFill="1" applyBorder="1" applyAlignment="1">
      <alignment horizontal="center" vertical="center" wrapText="1"/>
    </xf>
    <xf numFmtId="0" fontId="59" fillId="6" borderId="12" xfId="21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/>
    </xf>
    <xf numFmtId="0" fontId="59" fillId="6" borderId="11" xfId="15" applyFont="1" applyFill="1" applyBorder="1" applyAlignment="1">
      <alignment horizontal="center" vertical="center"/>
    </xf>
    <xf numFmtId="164" fontId="61" fillId="5" borderId="0" xfId="27" applyFont="1" applyFill="1" applyBorder="1" applyAlignment="1">
      <alignment vertical="center"/>
    </xf>
    <xf numFmtId="164" fontId="61" fillId="5" borderId="0" xfId="27" applyFont="1" applyFill="1" applyBorder="1" applyAlignment="1"/>
    <xf numFmtId="164" fontId="60" fillId="0" borderId="0" xfId="27" applyFont="1" applyFill="1" applyBorder="1"/>
    <xf numFmtId="164" fontId="59" fillId="6" borderId="12" xfId="27" applyFont="1" applyFill="1" applyBorder="1" applyAlignment="1">
      <alignment horizontal="center" vertical="center" wrapText="1"/>
    </xf>
    <xf numFmtId="164" fontId="60" fillId="6" borderId="16" xfId="27" applyFont="1" applyFill="1" applyBorder="1" applyAlignment="1">
      <alignment horizontal="center" vertical="center"/>
    </xf>
    <xf numFmtId="164" fontId="59" fillId="6" borderId="9" xfId="27" applyFont="1" applyFill="1" applyBorder="1" applyAlignment="1">
      <alignment horizontal="center"/>
    </xf>
    <xf numFmtId="164" fontId="59" fillId="5" borderId="12" xfId="27" applyFont="1" applyFill="1" applyBorder="1"/>
    <xf numFmtId="164" fontId="59" fillId="5" borderId="4" xfId="27" applyFont="1" applyFill="1" applyBorder="1"/>
    <xf numFmtId="164" fontId="60" fillId="5" borderId="4" xfId="27" quotePrefix="1" applyFont="1" applyFill="1" applyBorder="1" applyAlignment="1">
      <alignment horizontal="left"/>
    </xf>
    <xf numFmtId="164" fontId="60" fillId="5" borderId="4" xfId="27" applyFont="1" applyFill="1" applyBorder="1"/>
    <xf numFmtId="164" fontId="73" fillId="5" borderId="16" xfId="27" applyFont="1" applyFill="1" applyBorder="1"/>
    <xf numFmtId="164" fontId="60" fillId="5" borderId="0" xfId="27" applyFont="1" applyFill="1" applyBorder="1"/>
    <xf numFmtId="164" fontId="60" fillId="5" borderId="0" xfId="27" applyFont="1" applyFill="1" applyBorder="1" applyAlignment="1">
      <alignment horizontal="left"/>
    </xf>
    <xf numFmtId="164" fontId="37" fillId="0" borderId="0" xfId="27" applyFont="1" applyFill="1" applyAlignment="1">
      <alignment wrapText="1"/>
    </xf>
    <xf numFmtId="164" fontId="56" fillId="5" borderId="0" xfId="27" applyFont="1" applyFill="1" applyBorder="1"/>
    <xf numFmtId="164" fontId="1" fillId="5" borderId="0" xfId="27" applyFont="1" applyFill="1" applyBorder="1"/>
    <xf numFmtId="164" fontId="1" fillId="5" borderId="0" xfId="27" applyFont="1" applyFill="1" applyBorder="1" applyAlignment="1">
      <alignment horizontal="centerContinuous"/>
    </xf>
    <xf numFmtId="164" fontId="2" fillId="5" borderId="0" xfId="27" applyFont="1" applyFill="1" applyAlignment="1">
      <alignment horizontal="centerContinuous" vertical="center"/>
    </xf>
    <xf numFmtId="164" fontId="37" fillId="5" borderId="0" xfId="27" applyFont="1" applyFill="1" applyBorder="1"/>
    <xf numFmtId="164" fontId="37" fillId="5" borderId="0" xfId="27" applyFont="1" applyFill="1"/>
    <xf numFmtId="164" fontId="39" fillId="5" borderId="0" xfId="27" applyFont="1" applyFill="1" applyBorder="1" applyAlignment="1">
      <alignment horizontal="left"/>
    </xf>
    <xf numFmtId="164" fontId="39" fillId="5" borderId="0" xfId="27" applyFont="1" applyFill="1" applyBorder="1" applyAlignment="1">
      <alignment horizontal="right"/>
    </xf>
    <xf numFmtId="164" fontId="81" fillId="5" borderId="0" xfId="27" applyFont="1" applyFill="1" applyBorder="1"/>
    <xf numFmtId="164" fontId="39" fillId="6" borderId="19" xfId="27" applyFont="1" applyFill="1" applyBorder="1" applyAlignment="1">
      <alignment horizontal="center" vertical="center" wrapText="1"/>
    </xf>
    <xf numFmtId="164" fontId="39" fillId="6" borderId="12" xfId="27" applyFont="1" applyFill="1" applyBorder="1" applyAlignment="1">
      <alignment horizontal="center" vertical="center" wrapText="1"/>
    </xf>
    <xf numFmtId="164" fontId="39" fillId="6" borderId="15" xfId="27" applyFont="1" applyFill="1" applyBorder="1" applyAlignment="1">
      <alignment horizontal="center" vertical="center" wrapText="1"/>
    </xf>
    <xf numFmtId="164" fontId="1" fillId="5" borderId="0" xfId="27" applyFont="1" applyFill="1" applyBorder="1" applyAlignment="1"/>
    <xf numFmtId="164" fontId="1" fillId="5" borderId="0" xfId="27" applyFont="1" applyFill="1" applyBorder="1" applyAlignment="1">
      <alignment vertical="top"/>
    </xf>
    <xf numFmtId="164" fontId="39" fillId="0" borderId="11" xfId="27" applyFont="1" applyFill="1" applyBorder="1" applyAlignment="1">
      <alignment horizontal="center" vertical="center"/>
    </xf>
    <xf numFmtId="164" fontId="39" fillId="0" borderId="4" xfId="27" quotePrefix="1" applyFont="1" applyFill="1" applyBorder="1" applyAlignment="1">
      <alignment horizontal="center" vertical="center" wrapText="1"/>
    </xf>
    <xf numFmtId="164" fontId="39" fillId="0" borderId="0" xfId="27" quotePrefix="1" applyFont="1" applyFill="1" applyBorder="1" applyAlignment="1">
      <alignment horizontal="center" vertical="center" wrapText="1"/>
    </xf>
    <xf numFmtId="164" fontId="39" fillId="0" borderId="8" xfId="27" quotePrefix="1" applyFont="1" applyFill="1" applyBorder="1" applyAlignment="1">
      <alignment horizontal="center" vertical="center" wrapText="1"/>
    </xf>
    <xf numFmtId="164" fontId="1" fillId="0" borderId="0" xfId="27" applyFont="1" applyFill="1" applyBorder="1" applyAlignment="1">
      <alignment vertical="top"/>
    </xf>
    <xf numFmtId="164" fontId="39" fillId="5" borderId="11" xfId="27" applyFont="1" applyFill="1" applyBorder="1"/>
    <xf numFmtId="164" fontId="39" fillId="5" borderId="14" xfId="27" applyFont="1" applyFill="1" applyBorder="1" applyAlignment="1">
      <alignment vertical="top" wrapText="1"/>
    </xf>
    <xf numFmtId="164" fontId="2" fillId="5" borderId="4" xfId="27" applyFont="1" applyFill="1" applyBorder="1"/>
    <xf numFmtId="164" fontId="39" fillId="5" borderId="27" xfId="27" applyFont="1" applyFill="1" applyBorder="1"/>
    <xf numFmtId="164" fontId="39" fillId="5" borderId="4" xfId="27" applyFont="1" applyFill="1" applyBorder="1"/>
    <xf numFmtId="164" fontId="39" fillId="5" borderId="4" xfId="27" applyFont="1" applyFill="1" applyBorder="1" applyAlignment="1">
      <alignment horizontal="right"/>
    </xf>
    <xf numFmtId="164" fontId="39" fillId="5" borderId="4" xfId="27" applyFont="1" applyFill="1" applyBorder="1" applyAlignment="1">
      <alignment vertical="top"/>
    </xf>
    <xf numFmtId="164" fontId="39" fillId="5" borderId="8" xfId="27" applyFont="1" applyFill="1" applyBorder="1" applyAlignment="1">
      <alignment horizontal="right"/>
    </xf>
    <xf numFmtId="164" fontId="2" fillId="5" borderId="0" xfId="27" applyFont="1" applyFill="1" applyBorder="1"/>
    <xf numFmtId="164" fontId="17" fillId="5" borderId="4" xfId="27" applyFont="1" applyFill="1" applyBorder="1" applyAlignment="1" applyProtection="1">
      <alignment vertical="top" wrapText="1"/>
    </xf>
    <xf numFmtId="164" fontId="39" fillId="5" borderId="24" xfId="27" applyFont="1" applyFill="1" applyBorder="1"/>
    <xf numFmtId="164" fontId="39" fillId="5" borderId="8" xfId="27" applyFont="1" applyFill="1" applyBorder="1"/>
    <xf numFmtId="168" fontId="39" fillId="5" borderId="4" xfId="27" applyNumberFormat="1" applyFont="1" applyFill="1" applyBorder="1"/>
    <xf numFmtId="168" fontId="39" fillId="5" borderId="11" xfId="27" applyNumberFormat="1" applyFont="1" applyFill="1" applyBorder="1"/>
    <xf numFmtId="168" fontId="17" fillId="5" borderId="4" xfId="27" applyNumberFormat="1" applyFont="1" applyFill="1" applyBorder="1" applyAlignment="1" applyProtection="1">
      <alignment vertical="top" wrapText="1"/>
    </xf>
    <xf numFmtId="168" fontId="39" fillId="5" borderId="8" xfId="27" applyNumberFormat="1" applyFont="1" applyFill="1" applyBorder="1"/>
    <xf numFmtId="168" fontId="2" fillId="5" borderId="0" xfId="27" applyNumberFormat="1" applyFont="1" applyFill="1" applyBorder="1"/>
    <xf numFmtId="164" fontId="17" fillId="5" borderId="4" xfId="27" applyFont="1" applyFill="1" applyBorder="1" applyAlignment="1" applyProtection="1">
      <alignment horizontal="left" vertical="top" wrapText="1"/>
    </xf>
    <xf numFmtId="164" fontId="37" fillId="5" borderId="4" xfId="27" applyFont="1" applyFill="1" applyBorder="1" applyAlignment="1" applyProtection="1">
      <alignment horizontal="left" vertical="top" wrapText="1"/>
    </xf>
    <xf numFmtId="164" fontId="39" fillId="5" borderId="4" xfId="27" applyFont="1" applyFill="1" applyBorder="1" applyAlignment="1">
      <alignment vertical="top" wrapText="1"/>
    </xf>
    <xf numFmtId="164" fontId="37" fillId="5" borderId="4" xfId="27" applyFont="1" applyFill="1" applyBorder="1" applyAlignment="1" applyProtection="1">
      <alignment vertical="top" wrapText="1"/>
    </xf>
    <xf numFmtId="164" fontId="37" fillId="5" borderId="11" xfId="27" applyFont="1" applyFill="1" applyBorder="1"/>
    <xf numFmtId="164" fontId="37" fillId="5" borderId="39" xfId="27" applyFont="1" applyFill="1" applyBorder="1"/>
    <xf numFmtId="164" fontId="37" fillId="5" borderId="21" xfId="27" applyFont="1" applyFill="1" applyBorder="1" applyAlignment="1">
      <alignment vertical="top"/>
    </xf>
    <xf numFmtId="164" fontId="37" fillId="5" borderId="21" xfId="27" applyFont="1" applyFill="1" applyBorder="1"/>
    <xf numFmtId="164" fontId="37" fillId="5" borderId="22" xfId="27" applyFont="1" applyFill="1" applyBorder="1"/>
    <xf numFmtId="164" fontId="37" fillId="5" borderId="18" xfId="27" applyFont="1" applyFill="1" applyBorder="1"/>
    <xf numFmtId="164" fontId="1" fillId="5" borderId="0" xfId="27" applyFont="1" applyFill="1"/>
    <xf numFmtId="164" fontId="39" fillId="5" borderId="0" xfId="27" applyFont="1" applyFill="1" applyBorder="1" applyAlignment="1">
      <alignment vertical="top"/>
    </xf>
    <xf numFmtId="164" fontId="37" fillId="5" borderId="0" xfId="27" applyFont="1" applyFill="1" applyBorder="1" applyAlignment="1">
      <alignment vertical="top"/>
    </xf>
    <xf numFmtId="164" fontId="36" fillId="5" borderId="0" xfId="27" applyFont="1" applyFill="1" applyBorder="1"/>
    <xf numFmtId="164" fontId="41" fillId="5" borderId="0" xfId="27" applyFont="1" applyFill="1" applyBorder="1"/>
    <xf numFmtId="164" fontId="39" fillId="5" borderId="0" xfId="27" applyFont="1" applyFill="1" applyBorder="1" applyAlignment="1">
      <alignment horizontal="centerContinuous"/>
    </xf>
    <xf numFmtId="164" fontId="39" fillId="5" borderId="0" xfId="27" applyFont="1" applyFill="1" applyBorder="1" applyAlignment="1">
      <alignment horizontal="center"/>
    </xf>
    <xf numFmtId="164" fontId="33" fillId="5" borderId="0" xfId="27" applyFont="1" applyFill="1" applyBorder="1" applyAlignment="1">
      <alignment horizontal="left"/>
    </xf>
    <xf numFmtId="164" fontId="1" fillId="5" borderId="0" xfId="27" applyFont="1" applyFill="1" applyAlignment="1"/>
    <xf numFmtId="164" fontId="39" fillId="5" borderId="0" xfId="27" applyFont="1" applyFill="1" applyAlignment="1">
      <alignment vertical="center"/>
    </xf>
    <xf numFmtId="164" fontId="37" fillId="5" borderId="0" xfId="27" applyFont="1" applyFill="1" applyBorder="1" applyAlignment="1"/>
    <xf numFmtId="164" fontId="39" fillId="5" borderId="0" xfId="27" applyFont="1" applyFill="1" applyBorder="1"/>
    <xf numFmtId="2" fontId="59" fillId="5" borderId="0" xfId="15" applyNumberFormat="1" applyFont="1" applyFill="1" applyBorder="1" applyAlignment="1">
      <alignment horizontal="center" wrapText="1"/>
    </xf>
    <xf numFmtId="9" fontId="73" fillId="5" borderId="0" xfId="15" applyNumberFormat="1" applyFont="1" applyFill="1"/>
    <xf numFmtId="164" fontId="60" fillId="5" borderId="4" xfId="15" applyNumberFormat="1" applyFont="1" applyFill="1" applyBorder="1" applyAlignment="1">
      <alignment horizontal="center" vertical="center"/>
    </xf>
    <xf numFmtId="0" fontId="39" fillId="6" borderId="4" xfId="21" applyFont="1" applyFill="1" applyBorder="1" applyAlignment="1">
      <alignment horizontal="center" vertical="center"/>
    </xf>
    <xf numFmtId="0" fontId="39" fillId="6" borderId="12" xfId="21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 wrapText="1"/>
    </xf>
    <xf numFmtId="10" fontId="37" fillId="5" borderId="4" xfId="21" applyNumberFormat="1" applyFont="1" applyFill="1" applyBorder="1">
      <alignment vertical="center"/>
    </xf>
    <xf numFmtId="0" fontId="60" fillId="5" borderId="4" xfId="0" quotePrefix="1" applyFont="1" applyFill="1" applyBorder="1" applyAlignment="1">
      <alignment horizontal="right"/>
    </xf>
    <xf numFmtId="9" fontId="39" fillId="5" borderId="0" xfId="27" applyNumberFormat="1" applyFont="1" applyFill="1" applyBorder="1" applyAlignment="1">
      <alignment horizontal="right"/>
    </xf>
    <xf numFmtId="164" fontId="60" fillId="5" borderId="0" xfId="0" applyNumberFormat="1" applyFont="1" applyFill="1" applyBorder="1"/>
    <xf numFmtId="0" fontId="39" fillId="6" borderId="4" xfId="21" applyFont="1" applyFill="1" applyBorder="1" applyAlignment="1">
      <alignment horizontal="center" vertical="center"/>
    </xf>
    <xf numFmtId="0" fontId="39" fillId="6" borderId="12" xfId="21" applyFont="1" applyFill="1" applyBorder="1" applyAlignment="1">
      <alignment horizontal="center" vertical="center" wrapText="1"/>
    </xf>
    <xf numFmtId="0" fontId="39" fillId="6" borderId="13" xfId="21" applyFont="1" applyFill="1" applyBorder="1" applyAlignment="1">
      <alignment horizontal="center" vertical="center" wrapText="1"/>
    </xf>
    <xf numFmtId="0" fontId="15" fillId="7" borderId="0" xfId="11" applyFont="1" applyFill="1" applyBorder="1"/>
    <xf numFmtId="164" fontId="60" fillId="5" borderId="14" xfId="27" applyFont="1" applyFill="1" applyBorder="1" applyAlignment="1">
      <alignment vertical="center"/>
    </xf>
    <xf numFmtId="164" fontId="60" fillId="5" borderId="31" xfId="27" applyFont="1" applyFill="1" applyBorder="1" applyAlignment="1">
      <alignment vertical="center"/>
    </xf>
    <xf numFmtId="164" fontId="39" fillId="5" borderId="16" xfId="11" applyNumberFormat="1" applyFont="1" applyFill="1" applyBorder="1" applyAlignment="1">
      <alignment horizontal="right"/>
    </xf>
    <xf numFmtId="164" fontId="39" fillId="5" borderId="16" xfId="11" applyNumberFormat="1" applyFont="1" applyFill="1" applyBorder="1" applyAlignment="1">
      <alignment vertical="center"/>
    </xf>
    <xf numFmtId="164" fontId="37" fillId="5" borderId="4" xfId="27" applyFont="1" applyFill="1" applyBorder="1" applyAlignment="1">
      <alignment vertical="top"/>
    </xf>
    <xf numFmtId="164" fontId="37" fillId="5" borderId="4" xfId="27" applyFont="1" applyFill="1" applyBorder="1" applyAlignment="1">
      <alignment horizontal="center" vertical="top" wrapText="1"/>
    </xf>
    <xf numFmtId="9" fontId="60" fillId="5" borderId="0" xfId="15" applyNumberFormat="1" applyFont="1" applyFill="1"/>
    <xf numFmtId="164" fontId="60" fillId="5" borderId="27" xfId="27" applyFont="1" applyFill="1" applyBorder="1" applyAlignment="1">
      <alignment vertical="center" wrapText="1"/>
    </xf>
    <xf numFmtId="164" fontId="60" fillId="5" borderId="55" xfId="27" applyFont="1" applyFill="1" applyBorder="1" applyAlignment="1">
      <alignment vertical="center" wrapText="1"/>
    </xf>
    <xf numFmtId="164" fontId="59" fillId="5" borderId="55" xfId="27" applyFont="1" applyFill="1" applyBorder="1" applyAlignment="1">
      <alignment vertical="center" wrapText="1"/>
    </xf>
    <xf numFmtId="0" fontId="39" fillId="6" borderId="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164" fontId="37" fillId="0" borderId="4" xfId="27" applyFont="1" applyBorder="1" applyAlignment="1">
      <alignment vertical="center"/>
    </xf>
    <xf numFmtId="0" fontId="37" fillId="5" borderId="0" xfId="0" applyFont="1" applyFill="1" applyBorder="1" applyAlignment="1">
      <alignment horizontal="left" wrapText="1"/>
    </xf>
    <xf numFmtId="164" fontId="60" fillId="5" borderId="16" xfId="27" applyFont="1" applyFill="1" applyBorder="1" applyAlignment="1">
      <alignment vertical="center"/>
    </xf>
    <xf numFmtId="164" fontId="39" fillId="5" borderId="16" xfId="27" applyFont="1" applyFill="1" applyBorder="1"/>
    <xf numFmtId="164" fontId="37" fillId="0" borderId="4" xfId="0" applyNumberFormat="1" applyFont="1" applyFill="1" applyBorder="1"/>
    <xf numFmtId="164" fontId="29" fillId="0" borderId="0" xfId="0" applyNumberFormat="1" applyFont="1" applyFill="1"/>
    <xf numFmtId="164" fontId="29" fillId="0" borderId="4" xfId="0" applyNumberFormat="1" applyFont="1" applyFill="1" applyBorder="1"/>
    <xf numFmtId="164" fontId="37" fillId="0" borderId="21" xfId="0" applyNumberFormat="1" applyFont="1" applyFill="1" applyBorder="1"/>
    <xf numFmtId="164" fontId="29" fillId="5" borderId="0" xfId="27" applyFont="1" applyFill="1"/>
    <xf numFmtId="164" fontId="37" fillId="0" borderId="21" xfId="27" applyFont="1" applyFill="1" applyBorder="1"/>
    <xf numFmtId="164" fontId="39" fillId="0" borderId="21" xfId="27" applyFont="1" applyFill="1" applyBorder="1"/>
    <xf numFmtId="0" fontId="6" fillId="0" borderId="4" xfId="0" applyFont="1" applyBorder="1" applyAlignment="1">
      <alignment horizontal="left" indent="1"/>
    </xf>
    <xf numFmtId="43" fontId="29" fillId="5" borderId="0" xfId="0" applyNumberFormat="1" applyFont="1" applyFill="1"/>
    <xf numFmtId="2" fontId="4" fillId="5" borderId="0" xfId="0" applyNumberFormat="1" applyFont="1" applyFill="1" applyBorder="1"/>
    <xf numFmtId="0" fontId="15" fillId="0" borderId="0" xfId="11" applyFont="1" applyFill="1" applyBorder="1"/>
    <xf numFmtId="0" fontId="37" fillId="0" borderId="11" xfId="11" applyFont="1" applyFill="1" applyBorder="1" applyAlignment="1">
      <alignment horizontal="center" vertical="top"/>
    </xf>
    <xf numFmtId="43" fontId="59" fillId="5" borderId="0" xfId="15" applyNumberFormat="1" applyFont="1" applyFill="1" applyBorder="1" applyAlignment="1">
      <alignment horizontal="center" wrapText="1"/>
    </xf>
    <xf numFmtId="168" fontId="39" fillId="5" borderId="24" xfId="27" applyNumberFormat="1" applyFont="1" applyFill="1" applyBorder="1"/>
    <xf numFmtId="168" fontId="37" fillId="5" borderId="4" xfId="27" applyNumberFormat="1" applyFont="1" applyFill="1" applyBorder="1"/>
    <xf numFmtId="168" fontId="37" fillId="5" borderId="21" xfId="27" applyNumberFormat="1" applyFont="1" applyFill="1" applyBorder="1"/>
    <xf numFmtId="168" fontId="37" fillId="5" borderId="16" xfId="27" applyNumberFormat="1" applyFont="1" applyFill="1" applyBorder="1"/>
    <xf numFmtId="168" fontId="37" fillId="5" borderId="22" xfId="27" applyNumberFormat="1" applyFont="1" applyFill="1" applyBorder="1"/>
    <xf numFmtId="10" fontId="39" fillId="5" borderId="46" xfId="21" applyNumberFormat="1" applyFont="1" applyFill="1" applyBorder="1">
      <alignment vertical="center"/>
    </xf>
    <xf numFmtId="164" fontId="29" fillId="5" borderId="0" xfId="0" applyNumberFormat="1" applyFont="1" applyFill="1"/>
    <xf numFmtId="0" fontId="29" fillId="0" borderId="0" xfId="0" applyFont="1" applyFill="1"/>
    <xf numFmtId="0" fontId="3" fillId="0" borderId="0" xfId="0" quotePrefix="1" applyFont="1" applyFill="1" applyAlignment="1">
      <alignment horizontal="left"/>
    </xf>
    <xf numFmtId="0" fontId="39" fillId="0" borderId="4" xfId="0" applyFont="1" applyFill="1" applyBorder="1" applyAlignment="1">
      <alignment horizontal="center"/>
    </xf>
    <xf numFmtId="0" fontId="37" fillId="0" borderId="12" xfId="0" applyFont="1" applyFill="1" applyBorder="1"/>
    <xf numFmtId="0" fontId="37" fillId="0" borderId="4" xfId="0" applyFont="1" applyFill="1" applyBorder="1" applyAlignment="1">
      <alignment horizontal="right"/>
    </xf>
    <xf numFmtId="164" fontId="37" fillId="0" borderId="4" xfId="27" applyFont="1" applyFill="1" applyBorder="1"/>
    <xf numFmtId="0" fontId="37" fillId="0" borderId="21" xfId="0" applyFont="1" applyFill="1" applyBorder="1"/>
    <xf numFmtId="0" fontId="37" fillId="0" borderId="4" xfId="0" applyFont="1" applyFill="1" applyBorder="1" applyAlignment="1">
      <alignment wrapText="1"/>
    </xf>
    <xf numFmtId="164" fontId="15" fillId="5" borderId="0" xfId="27" applyFont="1" applyFill="1" applyBorder="1"/>
    <xf numFmtId="164" fontId="10" fillId="5" borderId="0" xfId="27" applyFont="1" applyFill="1" applyBorder="1"/>
    <xf numFmtId="164" fontId="3" fillId="5" borderId="0" xfId="27" applyFont="1" applyFill="1" applyBorder="1" applyAlignment="1">
      <alignment vertical="center"/>
    </xf>
    <xf numFmtId="164" fontId="10" fillId="5" borderId="0" xfId="27" applyFont="1" applyFill="1" applyBorder="1" applyAlignment="1"/>
    <xf numFmtId="164" fontId="10" fillId="5" borderId="0" xfId="27" applyFont="1" applyFill="1" applyBorder="1" applyAlignment="1">
      <alignment vertical="top"/>
    </xf>
    <xf numFmtId="168" fontId="15" fillId="5" borderId="0" xfId="27" applyNumberFormat="1" applyFont="1" applyFill="1" applyBorder="1"/>
    <xf numFmtId="9" fontId="82" fillId="5" borderId="0" xfId="27" applyNumberFormat="1" applyFont="1" applyFill="1" applyBorder="1" applyAlignment="1">
      <alignment horizontal="right"/>
    </xf>
    <xf numFmtId="10" fontId="37" fillId="5" borderId="8" xfId="27" applyNumberFormat="1" applyFont="1" applyFill="1" applyBorder="1" applyAlignment="1">
      <alignment vertical="center"/>
    </xf>
    <xf numFmtId="164" fontId="4" fillId="0" borderId="0" xfId="27" applyFont="1" applyAlignment="1">
      <alignment vertical="center"/>
    </xf>
    <xf numFmtId="9" fontId="73" fillId="0" borderId="0" xfId="0" applyNumberFormat="1" applyFont="1" applyFill="1" applyBorder="1"/>
    <xf numFmtId="164" fontId="37" fillId="0" borderId="0" xfId="27" applyFont="1" applyBorder="1" applyAlignment="1">
      <alignment wrapText="1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39" fillId="6" borderId="19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34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164" fontId="59" fillId="5" borderId="0" xfId="27" applyFont="1" applyFill="1" applyBorder="1"/>
    <xf numFmtId="0" fontId="73" fillId="5" borderId="0" xfId="0" applyFont="1" applyFill="1" applyBorder="1"/>
    <xf numFmtId="43" fontId="60" fillId="5" borderId="0" xfId="0" applyNumberFormat="1" applyFont="1" applyFill="1" applyBorder="1"/>
    <xf numFmtId="43" fontId="59" fillId="5" borderId="0" xfId="0" applyNumberFormat="1" applyFont="1" applyFill="1" applyBorder="1"/>
    <xf numFmtId="164" fontId="63" fillId="5" borderId="12" xfId="27" applyFont="1" applyFill="1" applyBorder="1"/>
    <xf numFmtId="164" fontId="72" fillId="0" borderId="60" xfId="28" applyFont="1" applyFill="1" applyBorder="1" applyAlignment="1">
      <alignment horizontal="left"/>
    </xf>
    <xf numFmtId="164" fontId="37" fillId="5" borderId="4" xfId="0" applyNumberFormat="1" applyFont="1" applyFill="1" applyBorder="1" applyAlignment="1">
      <alignment horizontal="left"/>
    </xf>
    <xf numFmtId="164" fontId="72" fillId="0" borderId="61" xfId="28" applyFont="1" applyFill="1" applyBorder="1" applyAlignment="1">
      <alignment horizontal="left"/>
    </xf>
    <xf numFmtId="164" fontId="72" fillId="0" borderId="62" xfId="28" applyFont="1" applyFill="1" applyBorder="1" applyAlignment="1">
      <alignment horizontal="left"/>
    </xf>
    <xf numFmtId="164" fontId="72" fillId="0" borderId="3" xfId="28" applyFont="1" applyFill="1" applyBorder="1" applyAlignment="1">
      <alignment horizontal="left"/>
    </xf>
    <xf numFmtId="164" fontId="29" fillId="5" borderId="4" xfId="0" applyNumberFormat="1" applyFont="1" applyFill="1" applyBorder="1" applyAlignment="1">
      <alignment horizontal="left"/>
    </xf>
    <xf numFmtId="164" fontId="29" fillId="5" borderId="8" xfId="0" applyNumberFormat="1" applyFont="1" applyFill="1" applyBorder="1"/>
    <xf numFmtId="164" fontId="29" fillId="5" borderId="4" xfId="0" quotePrefix="1" applyNumberFormat="1" applyFont="1" applyFill="1" applyBorder="1" applyAlignment="1">
      <alignment horizontal="left"/>
    </xf>
    <xf numFmtId="169" fontId="37" fillId="5" borderId="4" xfId="0" applyNumberFormat="1" applyFont="1" applyFill="1" applyBorder="1" applyAlignment="1">
      <alignment horizontal="left"/>
    </xf>
    <xf numFmtId="0" fontId="39" fillId="6" borderId="4" xfId="0" applyFont="1" applyFill="1" applyBorder="1" applyAlignment="1">
      <alignment horizontal="center" vertical="center" wrapText="1"/>
    </xf>
    <xf numFmtId="2" fontId="60" fillId="5" borderId="14" xfId="15" applyNumberFormat="1" applyFont="1" applyFill="1" applyBorder="1" applyAlignment="1">
      <alignment vertical="center"/>
    </xf>
    <xf numFmtId="10" fontId="63" fillId="5" borderId="12" xfId="0" applyNumberFormat="1" applyFont="1" applyFill="1" applyBorder="1"/>
    <xf numFmtId="10" fontId="63" fillId="5" borderId="4" xfId="0" applyNumberFormat="1" applyFont="1" applyFill="1" applyBorder="1"/>
    <xf numFmtId="10" fontId="63" fillId="5" borderId="21" xfId="0" applyNumberFormat="1" applyFont="1" applyFill="1" applyBorder="1"/>
    <xf numFmtId="10" fontId="64" fillId="5" borderId="16" xfId="0" applyNumberFormat="1" applyFont="1" applyFill="1" applyBorder="1"/>
    <xf numFmtId="0" fontId="59" fillId="6" borderId="46" xfId="0" applyFont="1" applyFill="1" applyBorder="1" applyAlignment="1">
      <alignment horizontal="center"/>
    </xf>
    <xf numFmtId="164" fontId="63" fillId="5" borderId="4" xfId="27" applyFont="1" applyFill="1" applyBorder="1"/>
    <xf numFmtId="164" fontId="63" fillId="5" borderId="24" xfId="27" applyFont="1" applyFill="1" applyBorder="1"/>
    <xf numFmtId="164" fontId="63" fillId="5" borderId="26" xfId="27" applyFont="1" applyFill="1" applyBorder="1"/>
    <xf numFmtId="164" fontId="63" fillId="5" borderId="8" xfId="27" applyFont="1" applyFill="1" applyBorder="1"/>
    <xf numFmtId="164" fontId="63" fillId="5" borderId="14" xfId="27" applyFont="1" applyFill="1" applyBorder="1"/>
    <xf numFmtId="164" fontId="63" fillId="5" borderId="27" xfId="27" applyFont="1" applyFill="1" applyBorder="1"/>
    <xf numFmtId="0" fontId="60" fillId="5" borderId="13" xfId="0" quotePrefix="1" applyFont="1" applyFill="1" applyBorder="1" applyAlignment="1">
      <alignment horizontal="left"/>
    </xf>
    <xf numFmtId="10" fontId="63" fillId="5" borderId="24" xfId="0" applyNumberFormat="1" applyFont="1" applyFill="1" applyBorder="1"/>
    <xf numFmtId="164" fontId="52" fillId="5" borderId="24" xfId="27" applyFont="1" applyFill="1" applyBorder="1"/>
    <xf numFmtId="164" fontId="44" fillId="5" borderId="4" xfId="27" applyFont="1" applyFill="1" applyBorder="1"/>
    <xf numFmtId="164" fontId="52" fillId="5" borderId="0" xfId="27" applyFont="1" applyFill="1"/>
    <xf numFmtId="164" fontId="63" fillId="5" borderId="21" xfId="27" applyFont="1" applyFill="1" applyBorder="1"/>
    <xf numFmtId="164" fontId="44" fillId="5" borderId="0" xfId="27" applyFont="1" applyFill="1"/>
    <xf numFmtId="164" fontId="63" fillId="5" borderId="56" xfId="27" applyFont="1" applyFill="1" applyBorder="1"/>
    <xf numFmtId="164" fontId="63" fillId="5" borderId="55" xfId="27" applyFont="1" applyFill="1" applyBorder="1"/>
    <xf numFmtId="164" fontId="63" fillId="5" borderId="22" xfId="27" applyFont="1" applyFill="1" applyBorder="1"/>
    <xf numFmtId="164" fontId="59" fillId="5" borderId="16" xfId="27" applyFont="1" applyFill="1" applyBorder="1"/>
    <xf numFmtId="164" fontId="64" fillId="5" borderId="4" xfId="27" applyFont="1" applyFill="1" applyBorder="1"/>
    <xf numFmtId="164" fontId="64" fillId="5" borderId="21" xfId="27" applyFont="1" applyFill="1" applyBorder="1"/>
    <xf numFmtId="164" fontId="60" fillId="0" borderId="14" xfId="27" applyFont="1" applyFill="1" applyBorder="1" applyAlignment="1">
      <alignment vertical="center"/>
    </xf>
    <xf numFmtId="10" fontId="63" fillId="5" borderId="4" xfId="27" applyNumberFormat="1" applyFont="1" applyFill="1" applyBorder="1"/>
    <xf numFmtId="10" fontId="63" fillId="5" borderId="27" xfId="27" applyNumberFormat="1" applyFont="1" applyFill="1" applyBorder="1"/>
    <xf numFmtId="164" fontId="60" fillId="5" borderId="4" xfId="27" applyFont="1" applyFill="1" applyBorder="1" applyAlignment="1">
      <alignment horizontal="right" vertical="center" wrapText="1"/>
    </xf>
    <xf numFmtId="164" fontId="60" fillId="5" borderId="8" xfId="27" applyFont="1" applyFill="1" applyBorder="1"/>
    <xf numFmtId="9" fontId="73" fillId="5" borderId="0" xfId="14" applyNumberFormat="1" applyFont="1" applyFill="1"/>
    <xf numFmtId="10" fontId="37" fillId="5" borderId="12" xfId="0" applyNumberFormat="1" applyFont="1" applyFill="1" applyBorder="1"/>
    <xf numFmtId="10" fontId="37" fillId="5" borderId="4" xfId="0" applyNumberFormat="1" applyFont="1" applyFill="1" applyBorder="1"/>
    <xf numFmtId="10" fontId="37" fillId="5" borderId="14" xfId="0" applyNumberFormat="1" applyFont="1" applyFill="1" applyBorder="1"/>
    <xf numFmtId="164" fontId="37" fillId="5" borderId="4" xfId="27" applyFont="1" applyFill="1" applyBorder="1"/>
    <xf numFmtId="164" fontId="73" fillId="5" borderId="0" xfId="27" applyFont="1" applyFill="1" applyBorder="1"/>
    <xf numFmtId="10" fontId="37" fillId="5" borderId="21" xfId="21" applyNumberFormat="1" applyFont="1" applyFill="1" applyBorder="1">
      <alignment vertical="center"/>
    </xf>
    <xf numFmtId="0" fontId="37" fillId="5" borderId="24" xfId="21" applyFont="1" applyFill="1" applyBorder="1">
      <alignment vertical="center"/>
    </xf>
    <xf numFmtId="10" fontId="37" fillId="0" borderId="4" xfId="21" applyNumberFormat="1" applyFont="1" applyFill="1" applyBorder="1">
      <alignment vertical="center"/>
    </xf>
    <xf numFmtId="0" fontId="60" fillId="5" borderId="4" xfId="0" applyNumberFormat="1" applyFont="1" applyFill="1" applyBorder="1" applyAlignment="1">
      <alignment horizontal="center" vertical="top" wrapText="1"/>
    </xf>
    <xf numFmtId="164" fontId="60" fillId="5" borderId="12" xfId="27" applyFont="1" applyFill="1" applyBorder="1"/>
    <xf numFmtId="164" fontId="60" fillId="5" borderId="15" xfId="27" applyFont="1" applyFill="1" applyBorder="1"/>
    <xf numFmtId="0" fontId="60" fillId="5" borderId="4" xfId="0" applyNumberFormat="1" applyFont="1" applyFill="1" applyBorder="1" applyAlignment="1">
      <alignment horizontal="center" wrapText="1"/>
    </xf>
    <xf numFmtId="0" fontId="60" fillId="5" borderId="4" xfId="0" applyNumberFormat="1" applyFont="1" applyFill="1" applyBorder="1" applyAlignment="1">
      <alignment horizontal="left" wrapText="1"/>
    </xf>
    <xf numFmtId="164" fontId="60" fillId="5" borderId="24" xfId="27" applyFont="1" applyFill="1" applyBorder="1"/>
    <xf numFmtId="0" fontId="60" fillId="5" borderId="23" xfId="0" applyFont="1" applyFill="1" applyBorder="1"/>
    <xf numFmtId="164" fontId="60" fillId="5" borderId="12" xfId="27" applyFont="1" applyFill="1" applyBorder="1" applyAlignment="1"/>
    <xf numFmtId="164" fontId="60" fillId="5" borderId="15" xfId="27" applyFont="1" applyFill="1" applyBorder="1" applyAlignment="1"/>
    <xf numFmtId="164" fontId="60" fillId="5" borderId="24" xfId="27" applyFont="1" applyFill="1" applyBorder="1" applyAlignment="1"/>
    <xf numFmtId="164" fontId="60" fillId="5" borderId="26" xfId="27" applyFont="1" applyFill="1" applyBorder="1" applyAlignment="1"/>
    <xf numFmtId="164" fontId="60" fillId="5" borderId="4" xfId="27" applyFont="1" applyFill="1" applyBorder="1" applyAlignment="1"/>
    <xf numFmtId="164" fontId="60" fillId="5" borderId="8" xfId="27" applyFont="1" applyFill="1" applyBorder="1" applyAlignment="1"/>
    <xf numFmtId="0" fontId="60" fillId="5" borderId="16" xfId="0" applyNumberFormat="1" applyFont="1" applyFill="1" applyBorder="1" applyAlignment="1">
      <alignment horizontal="left" wrapText="1"/>
    </xf>
    <xf numFmtId="164" fontId="60" fillId="5" borderId="16" xfId="27" applyFont="1" applyFill="1" applyBorder="1" applyAlignment="1"/>
    <xf numFmtId="164" fontId="60" fillId="5" borderId="17" xfId="27" applyFont="1" applyFill="1" applyBorder="1" applyAlignment="1"/>
    <xf numFmtId="164" fontId="37" fillId="0" borderId="4" xfId="27" applyFont="1" applyFill="1" applyBorder="1" applyAlignment="1">
      <alignment vertical="center"/>
    </xf>
    <xf numFmtId="164" fontId="39" fillId="5" borderId="4" xfId="27" applyFont="1" applyFill="1" applyBorder="1" applyAlignment="1">
      <alignment vertical="center"/>
    </xf>
    <xf numFmtId="43" fontId="37" fillId="0" borderId="0" xfId="21" applyNumberFormat="1" applyFont="1">
      <alignment vertical="center"/>
    </xf>
    <xf numFmtId="0" fontId="59" fillId="6" borderId="4" xfId="15" applyFont="1" applyFill="1" applyBorder="1" applyAlignment="1">
      <alignment horizontal="center" vertical="center"/>
    </xf>
    <xf numFmtId="164" fontId="14" fillId="5" borderId="12" xfId="27" applyFont="1" applyFill="1" applyBorder="1"/>
    <xf numFmtId="164" fontId="14" fillId="5" borderId="24" xfId="27" applyFont="1" applyFill="1" applyBorder="1"/>
    <xf numFmtId="164" fontId="14" fillId="0" borderId="24" xfId="27" applyFont="1" applyFill="1" applyBorder="1"/>
    <xf numFmtId="164" fontId="4" fillId="5" borderId="4" xfId="27" applyFont="1" applyFill="1" applyBorder="1"/>
    <xf numFmtId="164" fontId="4" fillId="5" borderId="0" xfId="27" applyFont="1" applyFill="1" applyBorder="1"/>
    <xf numFmtId="164" fontId="14" fillId="0" borderId="4" xfId="27" applyFont="1" applyFill="1" applyBorder="1"/>
    <xf numFmtId="164" fontId="14" fillId="5" borderId="4" xfId="27" applyFont="1" applyFill="1" applyBorder="1"/>
    <xf numFmtId="164" fontId="37" fillId="5" borderId="16" xfId="27" applyFont="1" applyFill="1" applyBorder="1"/>
    <xf numFmtId="164" fontId="60" fillId="5" borderId="12" xfId="27" applyFont="1" applyFill="1" applyBorder="1" applyAlignment="1">
      <alignment vertical="center"/>
    </xf>
    <xf numFmtId="164" fontId="59" fillId="5" borderId="21" xfId="27" applyFont="1" applyFill="1" applyBorder="1" applyAlignment="1">
      <alignment vertical="center"/>
    </xf>
    <xf numFmtId="164" fontId="59" fillId="0" borderId="37" xfId="27" applyFont="1" applyFill="1" applyBorder="1" applyAlignment="1">
      <alignment vertical="center" wrapText="1"/>
    </xf>
    <xf numFmtId="164" fontId="68" fillId="0" borderId="4" xfId="27" applyFont="1" applyFill="1" applyBorder="1" applyAlignment="1" applyProtection="1">
      <alignment horizontal="left"/>
    </xf>
    <xf numFmtId="164" fontId="67" fillId="0" borderId="4" xfId="27" applyFont="1" applyFill="1" applyBorder="1" applyAlignment="1" applyProtection="1">
      <alignment horizontal="left"/>
    </xf>
    <xf numFmtId="164" fontId="67" fillId="9" borderId="4" xfId="27" applyFont="1" applyFill="1" applyBorder="1" applyAlignment="1" applyProtection="1">
      <alignment horizontal="left"/>
    </xf>
    <xf numFmtId="164" fontId="59" fillId="5" borderId="4" xfId="27" applyFont="1" applyFill="1" applyBorder="1" applyAlignment="1">
      <alignment vertical="center"/>
    </xf>
    <xf numFmtId="164" fontId="45" fillId="5" borderId="0" xfId="27" applyFont="1" applyFill="1"/>
    <xf numFmtId="164" fontId="59" fillId="5" borderId="16" xfId="27" applyFont="1" applyFill="1" applyBorder="1" applyAlignment="1">
      <alignment horizontal="left" vertical="center" wrapText="1" indent="1"/>
    </xf>
    <xf numFmtId="164" fontId="59" fillId="5" borderId="16" xfId="27" applyFont="1" applyFill="1" applyBorder="1" applyAlignment="1">
      <alignment horizontal="right" vertical="center" wrapText="1"/>
    </xf>
    <xf numFmtId="168" fontId="39" fillId="0" borderId="24" xfId="27" applyNumberFormat="1" applyFont="1" applyFill="1" applyBorder="1"/>
    <xf numFmtId="168" fontId="39" fillId="0" borderId="8" xfId="27" applyNumberFormat="1" applyFont="1" applyFill="1" applyBorder="1"/>
    <xf numFmtId="170" fontId="37" fillId="5" borderId="4" xfId="21" applyNumberFormat="1" applyFont="1" applyFill="1" applyBorder="1">
      <alignment vertical="center"/>
    </xf>
    <xf numFmtId="170" fontId="37" fillId="5" borderId="21" xfId="21" applyNumberFormat="1" applyFont="1" applyFill="1" applyBorder="1">
      <alignment vertical="center"/>
    </xf>
    <xf numFmtId="43" fontId="63" fillId="5" borderId="0" xfId="0" applyNumberFormat="1" applyFont="1" applyFill="1" applyBorder="1"/>
    <xf numFmtId="10" fontId="63" fillId="5" borderId="57" xfId="0" applyNumberFormat="1" applyFont="1" applyFill="1" applyBorder="1"/>
    <xf numFmtId="164" fontId="63" fillId="5" borderId="25" xfId="27" applyFont="1" applyFill="1" applyBorder="1"/>
    <xf numFmtId="0" fontId="59" fillId="6" borderId="46" xfId="0" applyFont="1" applyFill="1" applyBorder="1" applyAlignment="1">
      <alignment horizontal="center" vertical="center"/>
    </xf>
    <xf numFmtId="164" fontId="14" fillId="5" borderId="4" xfId="27" applyFont="1" applyFill="1" applyBorder="1" applyAlignment="1">
      <alignment vertical="center" wrapText="1"/>
    </xf>
    <xf numFmtId="0" fontId="85" fillId="5" borderId="59" xfId="21" applyFont="1" applyFill="1" applyBorder="1">
      <alignment vertical="center"/>
    </xf>
    <xf numFmtId="0" fontId="85" fillId="5" borderId="4" xfId="21" applyFont="1" applyFill="1" applyBorder="1">
      <alignment vertical="center"/>
    </xf>
    <xf numFmtId="164" fontId="14" fillId="5" borderId="4" xfId="27" applyFont="1" applyFill="1" applyBorder="1" applyAlignment="1">
      <alignment vertical="center"/>
    </xf>
    <xf numFmtId="0" fontId="59" fillId="5" borderId="39" xfId="0" applyFont="1" applyFill="1" applyBorder="1" applyAlignment="1">
      <alignment horizontal="right"/>
    </xf>
    <xf numFmtId="0" fontId="59" fillId="5" borderId="21" xfId="0" applyFont="1" applyFill="1" applyBorder="1" applyAlignment="1">
      <alignment horizontal="left"/>
    </xf>
    <xf numFmtId="10" fontId="64" fillId="5" borderId="21" xfId="0" applyNumberFormat="1" applyFont="1" applyFill="1" applyBorder="1"/>
    <xf numFmtId="164" fontId="64" fillId="5" borderId="55" xfId="27" applyFont="1" applyFill="1" applyBorder="1"/>
    <xf numFmtId="164" fontId="64" fillId="5" borderId="26" xfId="27" applyFont="1" applyFill="1" applyBorder="1"/>
    <xf numFmtId="0" fontId="39" fillId="5" borderId="29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center"/>
    </xf>
    <xf numFmtId="0" fontId="39" fillId="5" borderId="30" xfId="0" applyFont="1" applyFill="1" applyBorder="1" applyAlignment="1">
      <alignment horizontal="center"/>
    </xf>
    <xf numFmtId="0" fontId="60" fillId="0" borderId="0" xfId="0" applyFont="1" applyFill="1" applyBorder="1" applyAlignment="1">
      <alignment wrapText="1"/>
    </xf>
    <xf numFmtId="0" fontId="37" fillId="0" borderId="0" xfId="0" applyFont="1" applyFill="1" applyAlignment="1">
      <alignment wrapText="1"/>
    </xf>
    <xf numFmtId="0" fontId="60" fillId="5" borderId="0" xfId="0" applyFont="1" applyFill="1" applyBorder="1" applyAlignment="1">
      <alignment wrapText="1"/>
    </xf>
    <xf numFmtId="0" fontId="37" fillId="0" borderId="0" xfId="0" applyFont="1" applyAlignment="1">
      <alignment wrapText="1"/>
    </xf>
    <xf numFmtId="0" fontId="64" fillId="5" borderId="0" xfId="0" applyFont="1" applyFill="1" applyAlignment="1">
      <alignment horizontal="left"/>
    </xf>
    <xf numFmtId="0" fontId="37" fillId="5" borderId="0" xfId="23" applyFont="1" applyFill="1" applyBorder="1" applyAlignment="1">
      <alignment horizontal="left" vertical="top" wrapText="1"/>
    </xf>
    <xf numFmtId="0" fontId="37" fillId="5" borderId="0" xfId="21" applyFont="1" applyFill="1" applyAlignment="1">
      <alignment horizontal="left" vertical="top" wrapText="1"/>
    </xf>
    <xf numFmtId="0" fontId="39" fillId="6" borderId="8" xfId="0" applyFont="1" applyFill="1" applyBorder="1" applyAlignment="1">
      <alignment horizontal="center" vertical="center"/>
    </xf>
    <xf numFmtId="0" fontId="17" fillId="6" borderId="21" xfId="21" applyFont="1" applyFill="1" applyBorder="1" applyAlignment="1">
      <alignment horizontal="center" vertical="center" wrapText="1"/>
    </xf>
    <xf numFmtId="0" fontId="39" fillId="5" borderId="6" xfId="21" applyFont="1" applyFill="1" applyBorder="1" applyAlignment="1">
      <alignment horizontal="center" vertical="center" wrapText="1"/>
    </xf>
    <xf numFmtId="0" fontId="39" fillId="6" borderId="19" xfId="11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0" fontId="60" fillId="5" borderId="23" xfId="0" applyFont="1" applyFill="1" applyBorder="1" applyAlignment="1">
      <alignment horizontal="center" vertical="center"/>
    </xf>
    <xf numFmtId="0" fontId="69" fillId="5" borderId="24" xfId="0" applyFont="1" applyFill="1" applyBorder="1"/>
    <xf numFmtId="164" fontId="39" fillId="8" borderId="4" xfId="27" applyFont="1" applyFill="1" applyBorder="1" applyAlignment="1">
      <alignment horizontal="left" vertical="top"/>
    </xf>
    <xf numFmtId="164" fontId="59" fillId="5" borderId="14" xfId="27" applyFont="1" applyFill="1" applyBorder="1" applyAlignment="1">
      <alignment vertical="center"/>
    </xf>
    <xf numFmtId="164" fontId="37" fillId="0" borderId="4" xfId="15" applyNumberFormat="1" applyFont="1" applyFill="1" applyBorder="1" applyAlignment="1">
      <alignment horizontal="left" vertical="top"/>
    </xf>
    <xf numFmtId="0" fontId="39" fillId="5" borderId="6" xfId="21" applyFont="1" applyFill="1" applyBorder="1" applyAlignment="1">
      <alignment horizontal="center" vertical="center" wrapText="1"/>
    </xf>
    <xf numFmtId="0" fontId="59" fillId="5" borderId="0" xfId="21" applyFont="1" applyFill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/>
    </xf>
    <xf numFmtId="164" fontId="37" fillId="5" borderId="0" xfId="27" applyFont="1" applyFill="1" applyBorder="1" applyAlignment="1">
      <alignment horizontal="left" wrapText="1"/>
    </xf>
    <xf numFmtId="0" fontId="39" fillId="6" borderId="19" xfId="11" applyFont="1" applyFill="1" applyBorder="1" applyAlignment="1">
      <alignment horizontal="center" vertical="center" wrapText="1"/>
    </xf>
    <xf numFmtId="0" fontId="39" fillId="6" borderId="12" xfId="0" applyFont="1" applyFill="1" applyBorder="1" applyAlignment="1">
      <alignment horizontal="center" vertical="center" wrapText="1"/>
    </xf>
    <xf numFmtId="0" fontId="39" fillId="6" borderId="15" xfId="0" applyFont="1" applyFill="1" applyBorder="1" applyAlignment="1">
      <alignment horizontal="center" vertical="center" wrapText="1"/>
    </xf>
    <xf numFmtId="0" fontId="55" fillId="6" borderId="12" xfId="18" applyFont="1" applyFill="1" applyBorder="1" applyAlignment="1">
      <alignment horizontal="center" vertical="center" wrapText="1"/>
    </xf>
    <xf numFmtId="0" fontId="38" fillId="6" borderId="21" xfId="0" applyFont="1" applyFill="1" applyBorder="1" applyAlignment="1">
      <alignment horizontal="center" vertical="center"/>
    </xf>
    <xf numFmtId="0" fontId="17" fillId="6" borderId="46" xfId="21" applyFont="1" applyFill="1" applyBorder="1" applyAlignment="1">
      <alignment horizontal="center" vertical="center" wrapText="1"/>
    </xf>
    <xf numFmtId="0" fontId="38" fillId="6" borderId="46" xfId="0" applyFont="1" applyFill="1" applyBorder="1" applyAlignment="1">
      <alignment horizontal="center"/>
    </xf>
    <xf numFmtId="0" fontId="38" fillId="6" borderId="29" xfId="0" applyFont="1" applyFill="1" applyBorder="1" applyAlignment="1">
      <alignment horizontal="center"/>
    </xf>
    <xf numFmtId="0" fontId="0" fillId="5" borderId="0" xfId="0" applyFill="1" applyBorder="1" applyAlignment="1">
      <alignment vertical="center"/>
    </xf>
    <xf numFmtId="0" fontId="17" fillId="6" borderId="10" xfId="0" applyFont="1" applyFill="1" applyBorder="1" applyAlignment="1">
      <alignment horizontal="center" vertical="center"/>
    </xf>
    <xf numFmtId="0" fontId="17" fillId="6" borderId="56" xfId="0" applyFont="1" applyFill="1" applyBorder="1" applyAlignment="1">
      <alignment horizontal="center" vertical="center"/>
    </xf>
    <xf numFmtId="0" fontId="17" fillId="6" borderId="46" xfId="0" applyFont="1" applyFill="1" applyBorder="1" applyAlignment="1">
      <alignment horizontal="center" vertical="center"/>
    </xf>
    <xf numFmtId="0" fontId="39" fillId="6" borderId="56" xfId="0" applyFont="1" applyFill="1" applyBorder="1" applyAlignment="1">
      <alignment horizontal="center" vertical="center"/>
    </xf>
    <xf numFmtId="0" fontId="39" fillId="6" borderId="22" xfId="0" applyFont="1" applyFill="1" applyBorder="1" applyAlignment="1">
      <alignment horizontal="center" vertical="center"/>
    </xf>
    <xf numFmtId="164" fontId="37" fillId="5" borderId="24" xfId="27" applyFont="1" applyFill="1" applyBorder="1"/>
    <xf numFmtId="0" fontId="37" fillId="6" borderId="16" xfId="22" applyFont="1" applyFill="1" applyBorder="1" applyAlignment="1">
      <alignment horizontal="center" vertical="center"/>
    </xf>
    <xf numFmtId="0" fontId="37" fillId="6" borderId="17" xfId="22" applyFont="1" applyFill="1" applyBorder="1" applyAlignment="1">
      <alignment horizontal="center" vertical="center"/>
    </xf>
    <xf numFmtId="0" fontId="37" fillId="6" borderId="37" xfId="22" applyFont="1" applyFill="1" applyBorder="1" applyAlignment="1">
      <alignment horizontal="center" vertical="center"/>
    </xf>
    <xf numFmtId="0" fontId="17" fillId="6" borderId="16" xfId="21" applyFont="1" applyFill="1" applyBorder="1" applyAlignment="1">
      <alignment horizontal="center" vertical="center" wrapText="1"/>
    </xf>
    <xf numFmtId="0" fontId="39" fillId="5" borderId="0" xfId="21" applyFont="1" applyFill="1" applyBorder="1" applyAlignment="1">
      <alignment horizontal="center" vertical="center" wrapText="1"/>
    </xf>
    <xf numFmtId="0" fontId="10" fillId="5" borderId="5" xfId="11" applyFont="1" applyFill="1" applyBorder="1"/>
    <xf numFmtId="0" fontId="39" fillId="6" borderId="12" xfId="11" applyFont="1" applyFill="1" applyBorder="1" applyAlignment="1">
      <alignment horizontal="left" vertical="center" wrapText="1"/>
    </xf>
    <xf numFmtId="164" fontId="37" fillId="5" borderId="8" xfId="27" applyFont="1" applyFill="1" applyBorder="1" applyAlignment="1">
      <alignment vertical="top"/>
    </xf>
    <xf numFmtId="164" fontId="39" fillId="5" borderId="16" xfId="27" applyFont="1" applyFill="1" applyBorder="1" applyAlignment="1">
      <alignment horizontal="left" vertical="top"/>
    </xf>
    <xf numFmtId="10" fontId="37" fillId="5" borderId="4" xfId="27" applyNumberFormat="1" applyFont="1" applyFill="1" applyBorder="1" applyAlignment="1">
      <alignment horizontal="center" vertical="top" wrapText="1"/>
    </xf>
    <xf numFmtId="0" fontId="39" fillId="5" borderId="0" xfId="21" applyFont="1" applyFill="1" applyBorder="1" applyAlignment="1">
      <alignment horizontal="center" vertical="center" wrapText="1"/>
    </xf>
    <xf numFmtId="0" fontId="37" fillId="5" borderId="0" xfId="11" applyFont="1" applyFill="1" applyBorder="1" applyAlignment="1">
      <alignment horizontal="center"/>
    </xf>
    <xf numFmtId="0" fontId="39" fillId="6" borderId="12" xfId="11" applyFont="1" applyFill="1" applyBorder="1" applyAlignment="1">
      <alignment vertical="center" wrapText="1"/>
    </xf>
    <xf numFmtId="0" fontId="39" fillId="6" borderId="15" xfId="11" applyFont="1" applyFill="1" applyBorder="1" applyAlignment="1">
      <alignment vertical="center" wrapText="1"/>
    </xf>
    <xf numFmtId="0" fontId="59" fillId="6" borderId="24" xfId="21" applyFont="1" applyFill="1" applyBorder="1" applyAlignment="1">
      <alignment horizontal="center" vertical="center" wrapText="1"/>
    </xf>
    <xf numFmtId="164" fontId="60" fillId="0" borderId="4" xfId="27" applyFont="1" applyFill="1" applyBorder="1" applyAlignment="1">
      <alignment vertical="center"/>
    </xf>
    <xf numFmtId="2" fontId="60" fillId="5" borderId="4" xfId="15" applyNumberFormat="1" applyFont="1" applyFill="1" applyBorder="1" applyAlignment="1">
      <alignment vertical="center"/>
    </xf>
    <xf numFmtId="2" fontId="63" fillId="5" borderId="22" xfId="0" applyNumberFormat="1" applyFont="1" applyFill="1" applyBorder="1"/>
    <xf numFmtId="0" fontId="3" fillId="0" borderId="20" xfId="0" applyFont="1" applyFill="1" applyBorder="1" applyAlignment="1">
      <alignment horizontal="center"/>
    </xf>
    <xf numFmtId="0" fontId="3" fillId="5" borderId="20" xfId="22" applyFont="1" applyFill="1" applyBorder="1" applyAlignment="1">
      <alignment horizontal="center" vertical="top"/>
    </xf>
    <xf numFmtId="0" fontId="59" fillId="5" borderId="0" xfId="14" applyFont="1" applyFill="1" applyBorder="1" applyAlignment="1">
      <alignment horizontal="center"/>
    </xf>
    <xf numFmtId="0" fontId="60" fillId="5" borderId="0" xfId="15" applyFont="1" applyFill="1" applyAlignment="1">
      <alignment horizontal="right"/>
    </xf>
    <xf numFmtId="0" fontId="63" fillId="5" borderId="0" xfId="15" applyFont="1" applyFill="1"/>
    <xf numFmtId="0" fontId="66" fillId="5" borderId="0" xfId="15" applyFont="1" applyFill="1" applyAlignment="1">
      <alignment horizontal="left"/>
    </xf>
    <xf numFmtId="0" fontId="60" fillId="5" borderId="0" xfId="15" quotePrefix="1" applyFont="1" applyFill="1" applyAlignment="1">
      <alignment horizontal="left"/>
    </xf>
    <xf numFmtId="0" fontId="55" fillId="5" borderId="0" xfId="15" applyFont="1" applyFill="1"/>
    <xf numFmtId="0" fontId="60" fillId="5" borderId="0" xfId="15" applyFont="1" applyFill="1" applyBorder="1" applyAlignment="1">
      <alignment horizontal="right"/>
    </xf>
    <xf numFmtId="0" fontId="63" fillId="5" borderId="0" xfId="15" applyFont="1" applyFill="1" applyBorder="1"/>
    <xf numFmtId="0" fontId="53" fillId="5" borderId="0" xfId="15" applyFont="1" applyFill="1" applyBorder="1" applyAlignment="1">
      <alignment vertical="center"/>
    </xf>
    <xf numFmtId="0" fontId="53" fillId="5" borderId="0" xfId="15" applyFont="1" applyFill="1" applyAlignment="1">
      <alignment vertical="center"/>
    </xf>
    <xf numFmtId="0" fontId="59" fillId="6" borderId="9" xfId="15" applyFont="1" applyFill="1" applyBorder="1" applyAlignment="1">
      <alignment horizontal="center" vertical="center" wrapText="1"/>
    </xf>
    <xf numFmtId="0" fontId="59" fillId="6" borderId="9" xfId="15" applyFont="1" applyFill="1" applyBorder="1" applyAlignment="1">
      <alignment horizontal="center"/>
    </xf>
    <xf numFmtId="0" fontId="59" fillId="6" borderId="46" xfId="15" applyFont="1" applyFill="1" applyBorder="1" applyAlignment="1">
      <alignment horizontal="center"/>
    </xf>
    <xf numFmtId="0" fontId="59" fillId="6" borderId="30" xfId="15" applyFont="1" applyFill="1" applyBorder="1" applyAlignment="1">
      <alignment horizontal="center"/>
    </xf>
    <xf numFmtId="0" fontId="60" fillId="5" borderId="19" xfId="15" applyFont="1" applyFill="1" applyBorder="1" applyAlignment="1">
      <alignment horizontal="right"/>
    </xf>
    <xf numFmtId="0" fontId="60" fillId="5" borderId="12" xfId="15" quotePrefix="1" applyFont="1" applyFill="1" applyBorder="1" applyAlignment="1">
      <alignment horizontal="left"/>
    </xf>
    <xf numFmtId="10" fontId="63" fillId="5" borderId="12" xfId="15" applyNumberFormat="1" applyFont="1" applyFill="1" applyBorder="1"/>
    <xf numFmtId="164" fontId="63" fillId="5" borderId="12" xfId="28" applyFont="1" applyFill="1" applyBorder="1"/>
    <xf numFmtId="164" fontId="63" fillId="5" borderId="24" xfId="28" applyFont="1" applyFill="1" applyBorder="1"/>
    <xf numFmtId="164" fontId="63" fillId="5" borderId="13" xfId="28" applyFont="1" applyFill="1" applyBorder="1"/>
    <xf numFmtId="164" fontId="63" fillId="5" borderId="27" xfId="28" applyFont="1" applyFill="1" applyBorder="1"/>
    <xf numFmtId="0" fontId="60" fillId="5" borderId="11" xfId="15" applyFont="1" applyFill="1" applyBorder="1" applyAlignment="1">
      <alignment horizontal="right"/>
    </xf>
    <xf numFmtId="0" fontId="60" fillId="5" borderId="4" xfId="15" applyFont="1" applyFill="1" applyBorder="1"/>
    <xf numFmtId="10" fontId="63" fillId="5" borderId="4" xfId="15" applyNumberFormat="1" applyFont="1" applyFill="1" applyBorder="1"/>
    <xf numFmtId="164" fontId="63" fillId="5" borderId="4" xfId="28" applyFont="1" applyFill="1" applyBorder="1"/>
    <xf numFmtId="164" fontId="63" fillId="5" borderId="14" xfId="28" applyFont="1" applyFill="1" applyBorder="1"/>
    <xf numFmtId="0" fontId="60" fillId="5" borderId="4" xfId="15" applyFont="1" applyFill="1" applyBorder="1" applyAlignment="1">
      <alignment horizontal="left"/>
    </xf>
    <xf numFmtId="43" fontId="44" fillId="5" borderId="0" xfId="15" applyNumberFormat="1" applyFont="1" applyFill="1" applyBorder="1"/>
    <xf numFmtId="0" fontId="60" fillId="5" borderId="38" xfId="15" applyFont="1" applyFill="1" applyBorder="1" applyAlignment="1">
      <alignment horizontal="right"/>
    </xf>
    <xf numFmtId="164" fontId="63" fillId="0" borderId="4" xfId="28" applyFont="1" applyFill="1" applyBorder="1"/>
    <xf numFmtId="0" fontId="60" fillId="5" borderId="4" xfId="15" quotePrefix="1" applyFont="1" applyFill="1" applyBorder="1" applyAlignment="1">
      <alignment horizontal="left"/>
    </xf>
    <xf numFmtId="0" fontId="60" fillId="5" borderId="21" xfId="15" applyFont="1" applyFill="1" applyBorder="1" applyAlignment="1">
      <alignment horizontal="left"/>
    </xf>
    <xf numFmtId="10" fontId="63" fillId="5" borderId="21" xfId="15" applyNumberFormat="1" applyFont="1" applyFill="1" applyBorder="1"/>
    <xf numFmtId="0" fontId="60" fillId="5" borderId="39" xfId="15" applyFont="1" applyFill="1" applyBorder="1" applyAlignment="1">
      <alignment horizontal="right"/>
    </xf>
    <xf numFmtId="0" fontId="63" fillId="5" borderId="21" xfId="15" applyFont="1" applyFill="1" applyBorder="1"/>
    <xf numFmtId="164" fontId="64" fillId="5" borderId="4" xfId="28" applyFont="1" applyFill="1" applyBorder="1"/>
    <xf numFmtId="0" fontId="63" fillId="5" borderId="4" xfId="15" applyFont="1" applyFill="1" applyBorder="1"/>
    <xf numFmtId="0" fontId="60" fillId="5" borderId="21" xfId="15" applyFont="1" applyFill="1" applyBorder="1"/>
    <xf numFmtId="164" fontId="59" fillId="5" borderId="21" xfId="28" applyFont="1" applyFill="1" applyBorder="1"/>
    <xf numFmtId="0" fontId="60" fillId="5" borderId="18" xfId="15" applyFont="1" applyFill="1" applyBorder="1" applyAlignment="1">
      <alignment horizontal="right"/>
    </xf>
    <xf numFmtId="0" fontId="44" fillId="5" borderId="4" xfId="15" applyFont="1" applyFill="1" applyBorder="1"/>
    <xf numFmtId="164" fontId="44" fillId="5" borderId="4" xfId="28" applyFont="1" applyFill="1" applyBorder="1"/>
    <xf numFmtId="0" fontId="63" fillId="5" borderId="0" xfId="15" quotePrefix="1" applyFont="1" applyFill="1" applyBorder="1" applyAlignment="1">
      <alignment horizontal="right"/>
    </xf>
    <xf numFmtId="0" fontId="60" fillId="5" borderId="0" xfId="15" applyFont="1" applyFill="1" applyBorder="1" applyAlignment="1">
      <alignment horizontal="left"/>
    </xf>
    <xf numFmtId="0" fontId="53" fillId="5" borderId="0" xfId="15" applyFont="1" applyFill="1" applyBorder="1" applyAlignment="1">
      <alignment horizontal="right" vertical="center"/>
    </xf>
    <xf numFmtId="0" fontId="44" fillId="5" borderId="5" xfId="15" applyFont="1" applyFill="1" applyBorder="1" applyAlignment="1">
      <alignment horizontal="right"/>
    </xf>
    <xf numFmtId="0" fontId="44" fillId="5" borderId="0" xfId="15" applyFont="1" applyFill="1" applyBorder="1" applyAlignment="1">
      <alignment horizontal="right"/>
    </xf>
    <xf numFmtId="0" fontId="44" fillId="5" borderId="0" xfId="15" applyFont="1" applyFill="1" applyAlignment="1">
      <alignment horizontal="right"/>
    </xf>
    <xf numFmtId="0" fontId="45" fillId="5" borderId="0" xfId="15" applyFont="1" applyFill="1" applyBorder="1" applyAlignment="1">
      <alignment horizontal="right"/>
    </xf>
    <xf numFmtId="0" fontId="45" fillId="5" borderId="0" xfId="15" applyFont="1" applyFill="1"/>
    <xf numFmtId="0" fontId="52" fillId="5" borderId="0" xfId="15" applyFont="1" applyFill="1"/>
    <xf numFmtId="164" fontId="63" fillId="5" borderId="57" xfId="28" applyFont="1" applyFill="1" applyBorder="1"/>
    <xf numFmtId="164" fontId="63" fillId="5" borderId="68" xfId="28" applyFont="1" applyFill="1" applyBorder="1"/>
    <xf numFmtId="0" fontId="60" fillId="5" borderId="16" xfId="15" applyFont="1" applyFill="1" applyBorder="1"/>
    <xf numFmtId="164" fontId="64" fillId="5" borderId="21" xfId="28" applyFont="1" applyFill="1" applyBorder="1"/>
    <xf numFmtId="0" fontId="63" fillId="5" borderId="16" xfId="15" applyFont="1" applyFill="1" applyBorder="1"/>
    <xf numFmtId="164" fontId="60" fillId="5" borderId="16" xfId="28" applyFont="1" applyFill="1" applyBorder="1"/>
    <xf numFmtId="164" fontId="60" fillId="5" borderId="17" xfId="28" applyFont="1" applyFill="1" applyBorder="1"/>
    <xf numFmtId="0" fontId="59" fillId="6" borderId="47" xfId="15" applyFont="1" applyFill="1" applyBorder="1" applyAlignment="1">
      <alignment horizontal="center"/>
    </xf>
    <xf numFmtId="0" fontId="59" fillId="6" borderId="20" xfId="15" applyFont="1" applyFill="1" applyBorder="1" applyAlignment="1">
      <alignment horizontal="center"/>
    </xf>
    <xf numFmtId="10" fontId="63" fillId="5" borderId="13" xfId="15" applyNumberFormat="1" applyFont="1" applyFill="1" applyBorder="1"/>
    <xf numFmtId="164" fontId="63" fillId="5" borderId="40" xfId="28" applyFont="1" applyFill="1" applyBorder="1"/>
    <xf numFmtId="164" fontId="63" fillId="5" borderId="26" xfId="28" applyFont="1" applyFill="1" applyBorder="1"/>
    <xf numFmtId="10" fontId="63" fillId="5" borderId="14" xfId="15" applyNumberFormat="1" applyFont="1" applyFill="1" applyBorder="1"/>
    <xf numFmtId="10" fontId="63" fillId="5" borderId="56" xfId="15" applyNumberFormat="1" applyFont="1" applyFill="1" applyBorder="1"/>
    <xf numFmtId="164" fontId="64" fillId="5" borderId="24" xfId="28" applyFont="1" applyFill="1" applyBorder="1"/>
    <xf numFmtId="10" fontId="63" fillId="5" borderId="57" xfId="15" applyNumberFormat="1" applyFont="1" applyFill="1" applyBorder="1"/>
    <xf numFmtId="164" fontId="63" fillId="5" borderId="25" xfId="28" applyFont="1" applyFill="1" applyBorder="1"/>
    <xf numFmtId="0" fontId="59" fillId="5" borderId="0" xfId="15" applyFont="1" applyFill="1" applyBorder="1" applyAlignment="1">
      <alignment horizontal="center"/>
    </xf>
    <xf numFmtId="0" fontId="59" fillId="5" borderId="0" xfId="15" applyFont="1" applyFill="1" applyAlignment="1">
      <alignment horizontal="center"/>
    </xf>
    <xf numFmtId="0" fontId="59" fillId="6" borderId="9" xfId="15" applyFont="1" applyFill="1" applyBorder="1" applyAlignment="1">
      <alignment horizontal="center" vertical="center"/>
    </xf>
    <xf numFmtId="0" fontId="59" fillId="6" borderId="9" xfId="15" applyNumberFormat="1" applyFont="1" applyFill="1" applyBorder="1" applyAlignment="1">
      <alignment horizontal="center" vertical="center"/>
    </xf>
    <xf numFmtId="0" fontId="59" fillId="6" borderId="9" xfId="15" applyNumberFormat="1" applyFont="1" applyFill="1" applyBorder="1" applyAlignment="1">
      <alignment horizontal="center" vertical="center" wrapText="1"/>
    </xf>
    <xf numFmtId="0" fontId="60" fillId="5" borderId="19" xfId="15" applyFont="1" applyFill="1" applyBorder="1"/>
    <xf numFmtId="0" fontId="60" fillId="5" borderId="4" xfId="15" applyNumberFormat="1" applyFont="1" applyFill="1" applyBorder="1" applyAlignment="1">
      <alignment horizontal="center" wrapText="1"/>
    </xf>
    <xf numFmtId="164" fontId="60" fillId="5" borderId="12" xfId="28" applyFont="1" applyFill="1" applyBorder="1"/>
    <xf numFmtId="164" fontId="60" fillId="5" borderId="15" xfId="28" applyFont="1" applyFill="1" applyBorder="1"/>
    <xf numFmtId="0" fontId="60" fillId="5" borderId="11" xfId="15" applyFont="1" applyFill="1" applyBorder="1"/>
    <xf numFmtId="0" fontId="60" fillId="5" borderId="4" xfId="15" applyNumberFormat="1" applyFont="1" applyFill="1" applyBorder="1" applyAlignment="1">
      <alignment horizontal="left" vertical="top" wrapText="1"/>
    </xf>
    <xf numFmtId="164" fontId="60" fillId="5" borderId="4" xfId="28" applyFont="1" applyFill="1" applyBorder="1"/>
    <xf numFmtId="164" fontId="60" fillId="5" borderId="8" xfId="28" applyFont="1" applyFill="1" applyBorder="1"/>
    <xf numFmtId="0" fontId="60" fillId="5" borderId="18" xfId="15" applyFont="1" applyFill="1" applyBorder="1"/>
    <xf numFmtId="0" fontId="60" fillId="5" borderId="16" xfId="15" applyNumberFormat="1" applyFont="1" applyFill="1" applyBorder="1" applyAlignment="1">
      <alignment horizontal="left" vertical="top" wrapText="1"/>
    </xf>
    <xf numFmtId="0" fontId="60" fillId="5" borderId="17" xfId="15" applyFont="1" applyFill="1" applyBorder="1"/>
    <xf numFmtId="0" fontId="59" fillId="5" borderId="0" xfId="15" applyFont="1" applyFill="1" applyBorder="1"/>
    <xf numFmtId="164" fontId="60" fillId="5" borderId="4" xfId="27" applyFont="1" applyFill="1" applyBorder="1" applyAlignment="1">
      <alignment horizontal="center" wrapText="1"/>
    </xf>
    <xf numFmtId="164" fontId="60" fillId="5" borderId="12" xfId="27" applyFont="1" applyFill="1" applyBorder="1" applyAlignment="1">
      <alignment horizontal="center"/>
    </xf>
    <xf numFmtId="0" fontId="60" fillId="5" borderId="16" xfId="0" applyNumberFormat="1" applyFont="1" applyFill="1" applyBorder="1" applyAlignment="1">
      <alignment horizontal="center" wrapText="1"/>
    </xf>
    <xf numFmtId="164" fontId="60" fillId="5" borderId="14" xfId="27" applyFont="1" applyFill="1" applyBorder="1" applyAlignment="1">
      <alignment horizontal="left" wrapText="1"/>
    </xf>
    <xf numFmtId="164" fontId="60" fillId="5" borderId="4" xfId="27" applyFont="1" applyFill="1" applyBorder="1" applyAlignment="1">
      <alignment horizontal="left" wrapText="1"/>
    </xf>
    <xf numFmtId="164" fontId="60" fillId="5" borderId="34" xfId="27" applyFont="1" applyFill="1" applyBorder="1" applyAlignment="1">
      <alignment horizontal="left"/>
    </xf>
    <xf numFmtId="164" fontId="60" fillId="5" borderId="12" xfId="27" applyFont="1" applyFill="1" applyBorder="1" applyAlignment="1">
      <alignment horizontal="left"/>
    </xf>
    <xf numFmtId="164" fontId="60" fillId="5" borderId="4" xfId="27" applyFont="1" applyFill="1" applyBorder="1" applyAlignment="1">
      <alignment horizontal="left"/>
    </xf>
    <xf numFmtId="164" fontId="60" fillId="5" borderId="27" xfId="27" applyFont="1" applyFill="1" applyBorder="1" applyAlignment="1">
      <alignment horizontal="left"/>
    </xf>
    <xf numFmtId="164" fontId="29" fillId="5" borderId="0" xfId="0" quotePrefix="1" applyNumberFormat="1" applyFont="1" applyFill="1" applyBorder="1" applyAlignment="1">
      <alignment horizontal="left"/>
    </xf>
    <xf numFmtId="0" fontId="39" fillId="5" borderId="0" xfId="21" applyFont="1" applyFill="1" applyBorder="1" applyAlignment="1">
      <alignment horizontal="center" vertical="center"/>
    </xf>
    <xf numFmtId="10" fontId="37" fillId="5" borderId="15" xfId="0" applyNumberFormat="1" applyFont="1" applyFill="1" applyBorder="1"/>
    <xf numFmtId="10" fontId="37" fillId="5" borderId="8" xfId="0" applyNumberFormat="1" applyFont="1" applyFill="1" applyBorder="1"/>
    <xf numFmtId="0" fontId="37" fillId="5" borderId="31" xfId="0" applyFont="1" applyFill="1" applyBorder="1"/>
    <xf numFmtId="0" fontId="76" fillId="5" borderId="38" xfId="0" applyFont="1" applyFill="1" applyBorder="1" applyAlignment="1">
      <alignment horizontal="center" vertical="center" textRotation="45"/>
    </xf>
    <xf numFmtId="168" fontId="37" fillId="5" borderId="17" xfId="27" applyNumberFormat="1" applyFont="1" applyFill="1" applyBorder="1"/>
    <xf numFmtId="168" fontId="39" fillId="5" borderId="26" xfId="27" applyNumberFormat="1" applyFont="1" applyFill="1" applyBorder="1"/>
    <xf numFmtId="0" fontId="39" fillId="6" borderId="35" xfId="21" applyFont="1" applyFill="1" applyBorder="1" applyAlignment="1">
      <alignment horizontal="center" vertical="center" wrapText="1"/>
    </xf>
    <xf numFmtId="0" fontId="39" fillId="6" borderId="8" xfId="21" applyFont="1" applyFill="1" applyBorder="1" applyAlignment="1">
      <alignment horizontal="center" vertical="center" wrapText="1"/>
    </xf>
    <xf numFmtId="0" fontId="39" fillId="0" borderId="4" xfId="11" applyFont="1" applyFill="1" applyBorder="1" applyAlignment="1">
      <alignment vertical="top" wrapText="1"/>
    </xf>
    <xf numFmtId="0" fontId="39" fillId="0" borderId="14" xfId="11" applyFont="1" applyFill="1" applyBorder="1" applyAlignment="1">
      <alignment vertical="top" wrapText="1"/>
    </xf>
    <xf numFmtId="0" fontId="39" fillId="5" borderId="18" xfId="11" applyFont="1" applyFill="1" applyBorder="1" applyProtection="1"/>
    <xf numFmtId="164" fontId="37" fillId="5" borderId="0" xfId="27" applyFont="1" applyFill="1" applyBorder="1" applyAlignment="1">
      <alignment vertical="center"/>
    </xf>
    <xf numFmtId="164" fontId="73" fillId="5" borderId="0" xfId="27" applyFont="1" applyFill="1" applyBorder="1" applyAlignment="1">
      <alignment vertical="center"/>
    </xf>
    <xf numFmtId="164" fontId="83" fillId="5" borderId="0" xfId="27" applyFont="1" applyFill="1" applyBorder="1"/>
    <xf numFmtId="0" fontId="6" fillId="0" borderId="0" xfId="15"/>
    <xf numFmtId="0" fontId="1" fillId="5" borderId="0" xfId="15" applyFont="1" applyFill="1" applyBorder="1" applyAlignment="1">
      <alignment horizontal="left"/>
    </xf>
    <xf numFmtId="0" fontId="1" fillId="5" borderId="0" xfId="15" quotePrefix="1" applyFont="1" applyFill="1" applyBorder="1" applyAlignment="1">
      <alignment horizontal="left"/>
    </xf>
    <xf numFmtId="0" fontId="1" fillId="5" borderId="0" xfId="15" applyFont="1" applyFill="1" applyBorder="1"/>
    <xf numFmtId="0" fontId="37" fillId="5" borderId="0" xfId="15" applyFont="1" applyFill="1" applyBorder="1" applyAlignment="1">
      <alignment horizontal="left"/>
    </xf>
    <xf numFmtId="0" fontId="14" fillId="5" borderId="0" xfId="15" applyFont="1" applyFill="1"/>
    <xf numFmtId="0" fontId="37" fillId="5" borderId="0" xfId="15" applyFont="1" applyFill="1"/>
    <xf numFmtId="0" fontId="37" fillId="5" borderId="0" xfId="15" applyFont="1" applyFill="1" applyBorder="1"/>
    <xf numFmtId="0" fontId="38" fillId="5" borderId="0" xfId="15" applyFont="1" applyFill="1"/>
    <xf numFmtId="0" fontId="37" fillId="5" borderId="0" xfId="15" quotePrefix="1" applyFont="1" applyFill="1" applyBorder="1" applyAlignment="1">
      <alignment horizontal="left"/>
    </xf>
    <xf numFmtId="0" fontId="39" fillId="6" borderId="34" xfId="15" applyFont="1" applyFill="1" applyBorder="1" applyAlignment="1">
      <alignment horizontal="center" vertical="center"/>
    </xf>
    <xf numFmtId="0" fontId="39" fillId="6" borderId="11" xfId="15" applyFont="1" applyFill="1" applyBorder="1" applyAlignment="1">
      <alignment horizontal="center" vertical="center"/>
    </xf>
    <xf numFmtId="0" fontId="39" fillId="6" borderId="4" xfId="15" applyFont="1" applyFill="1" applyBorder="1" applyAlignment="1">
      <alignment horizontal="center" vertical="center"/>
    </xf>
    <xf numFmtId="0" fontId="39" fillId="6" borderId="4" xfId="15" applyFont="1" applyFill="1" applyBorder="1" applyAlignment="1">
      <alignment horizontal="center" vertical="center" wrapText="1"/>
    </xf>
    <xf numFmtId="0" fontId="39" fillId="6" borderId="32" xfId="15" applyFont="1" applyFill="1" applyBorder="1" applyAlignment="1">
      <alignment horizontal="center" vertical="center"/>
    </xf>
    <xf numFmtId="0" fontId="39" fillId="6" borderId="28" xfId="15" applyFont="1" applyFill="1" applyBorder="1" applyAlignment="1">
      <alignment horizontal="center" vertical="center"/>
    </xf>
    <xf numFmtId="0" fontId="39" fillId="6" borderId="43" xfId="15" applyFont="1" applyFill="1" applyBorder="1" applyAlignment="1">
      <alignment horizontal="center" vertical="center"/>
    </xf>
    <xf numFmtId="0" fontId="60" fillId="5" borderId="23" xfId="15" applyFont="1" applyFill="1" applyBorder="1" applyAlignment="1">
      <alignment horizontal="right"/>
    </xf>
    <xf numFmtId="0" fontId="37" fillId="5" borderId="24" xfId="15" quotePrefix="1" applyFont="1" applyFill="1" applyBorder="1" applyAlignment="1">
      <alignment horizontal="left"/>
    </xf>
    <xf numFmtId="0" fontId="37" fillId="5" borderId="24" xfId="15" applyFont="1" applyFill="1" applyBorder="1"/>
    <xf numFmtId="0" fontId="59" fillId="5" borderId="11" xfId="15" applyFont="1" applyFill="1" applyBorder="1" applyAlignment="1">
      <alignment horizontal="right"/>
    </xf>
    <xf numFmtId="0" fontId="37" fillId="5" borderId="4" xfId="15" applyFont="1" applyFill="1" applyBorder="1" applyAlignment="1">
      <alignment horizontal="left" vertical="top"/>
    </xf>
    <xf numFmtId="0" fontId="29" fillId="5" borderId="0" xfId="15" applyFont="1" applyFill="1"/>
    <xf numFmtId="0" fontId="29" fillId="5" borderId="0" xfId="15" applyFont="1" applyFill="1" applyBorder="1"/>
    <xf numFmtId="0" fontId="3" fillId="5" borderId="0" xfId="15" quotePrefix="1" applyFont="1" applyFill="1" applyAlignment="1">
      <alignment horizontal="left"/>
    </xf>
    <xf numFmtId="0" fontId="39" fillId="6" borderId="9" xfId="15" applyFont="1" applyFill="1" applyBorder="1" applyAlignment="1">
      <alignment horizontal="center" vertical="center"/>
    </xf>
    <xf numFmtId="0" fontId="37" fillId="4" borderId="4" xfId="15" applyFont="1" applyFill="1" applyBorder="1" applyAlignment="1">
      <alignment horizontal="center"/>
    </xf>
    <xf numFmtId="0" fontId="39" fillId="4" borderId="4" xfId="15" applyFont="1" applyFill="1" applyBorder="1" applyAlignment="1">
      <alignment wrapText="1"/>
    </xf>
    <xf numFmtId="0" fontId="37" fillId="0" borderId="4" xfId="15" applyFont="1" applyFill="1" applyBorder="1" applyAlignment="1">
      <alignment horizontal="center"/>
    </xf>
    <xf numFmtId="2" fontId="37" fillId="0" borderId="4" xfId="15" applyNumberFormat="1" applyFont="1" applyFill="1" applyBorder="1" applyAlignment="1">
      <alignment horizontal="center"/>
    </xf>
    <xf numFmtId="0" fontId="29" fillId="5" borderId="4" xfId="15" applyFont="1" applyFill="1" applyBorder="1"/>
    <xf numFmtId="0" fontId="39" fillId="4" borderId="4" xfId="15" applyFont="1" applyFill="1" applyBorder="1" applyAlignment="1">
      <alignment horizontal="left" vertical="center" wrapText="1"/>
    </xf>
    <xf numFmtId="0" fontId="29" fillId="5" borderId="44" xfId="15" applyFont="1" applyFill="1" applyBorder="1" applyAlignment="1">
      <alignment horizontal="center" wrapText="1"/>
    </xf>
    <xf numFmtId="0" fontId="29" fillId="5" borderId="0" xfId="15" applyFont="1" applyFill="1" applyAlignment="1">
      <alignment horizontal="center" wrapText="1"/>
    </xf>
    <xf numFmtId="0" fontId="59" fillId="5" borderId="57" xfId="15" applyFont="1" applyFill="1" applyBorder="1" applyAlignment="1">
      <alignment horizontal="left"/>
    </xf>
    <xf numFmtId="0" fontId="60" fillId="5" borderId="14" xfId="15" applyFont="1" applyFill="1" applyBorder="1" applyAlignment="1">
      <alignment horizontal="left"/>
    </xf>
    <xf numFmtId="0" fontId="59" fillId="5" borderId="14" xfId="15" applyFont="1" applyFill="1" applyBorder="1" applyAlignment="1">
      <alignment horizontal="left"/>
    </xf>
    <xf numFmtId="0" fontId="39" fillId="5" borderId="14" xfId="15" applyFont="1" applyFill="1" applyBorder="1" applyAlignment="1">
      <alignment vertical="top" wrapText="1"/>
    </xf>
    <xf numFmtId="0" fontId="37" fillId="5" borderId="14" xfId="15" applyFont="1" applyFill="1" applyBorder="1" applyAlignment="1">
      <alignment horizontal="left" vertical="top" wrapText="1"/>
    </xf>
    <xf numFmtId="0" fontId="37" fillId="5" borderId="14" xfId="15" applyFont="1" applyFill="1" applyBorder="1" applyAlignment="1">
      <alignment horizontal="left" vertical="top"/>
    </xf>
    <xf numFmtId="0" fontId="39" fillId="4" borderId="14" xfId="15" applyFont="1" applyFill="1" applyBorder="1" applyAlignment="1">
      <alignment wrapText="1"/>
    </xf>
    <xf numFmtId="0" fontId="37" fillId="4" borderId="14" xfId="15" applyFont="1" applyFill="1" applyBorder="1" applyAlignment="1">
      <alignment wrapText="1"/>
    </xf>
    <xf numFmtId="2" fontId="37" fillId="4" borderId="14" xfId="15" applyNumberFormat="1" applyFont="1" applyFill="1" applyBorder="1" applyAlignment="1">
      <alignment wrapText="1"/>
    </xf>
    <xf numFmtId="0" fontId="39" fillId="4" borderId="56" xfId="15" applyFont="1" applyFill="1" applyBorder="1" applyAlignment="1">
      <alignment wrapText="1"/>
    </xf>
    <xf numFmtId="0" fontId="37" fillId="0" borderId="24" xfId="15" applyFont="1" applyFill="1" applyBorder="1" applyAlignment="1">
      <alignment horizontal="center"/>
    </xf>
    <xf numFmtId="164" fontId="37" fillId="5" borderId="0" xfId="0" applyNumberFormat="1" applyFont="1" applyFill="1" applyBorder="1"/>
    <xf numFmtId="0" fontId="29" fillId="5" borderId="0" xfId="15" applyFont="1" applyFill="1" applyBorder="1" applyAlignment="1">
      <alignment horizontal="center" wrapText="1"/>
    </xf>
    <xf numFmtId="0" fontId="59" fillId="6" borderId="28" xfId="15" applyFont="1" applyFill="1" applyBorder="1" applyAlignment="1">
      <alignment horizontal="center" vertical="center" wrapText="1"/>
    </xf>
    <xf numFmtId="0" fontId="59" fillId="6" borderId="4" xfId="15" applyFont="1" applyFill="1" applyBorder="1" applyAlignment="1">
      <alignment horizontal="center" vertical="center"/>
    </xf>
    <xf numFmtId="0" fontId="39" fillId="6" borderId="12" xfId="15" applyFont="1" applyFill="1" applyBorder="1" applyAlignment="1">
      <alignment horizontal="center" vertical="center" wrapText="1"/>
    </xf>
    <xf numFmtId="0" fontId="39" fillId="6" borderId="13" xfId="15" applyFont="1" applyFill="1" applyBorder="1" applyAlignment="1">
      <alignment horizontal="center" vertical="center" wrapText="1"/>
    </xf>
    <xf numFmtId="164" fontId="63" fillId="5" borderId="8" xfId="28" applyFont="1" applyFill="1" applyBorder="1"/>
    <xf numFmtId="0" fontId="54" fillId="5" borderId="0" xfId="29" applyFont="1" applyFill="1">
      <alignment vertical="center"/>
    </xf>
    <xf numFmtId="0" fontId="54" fillId="5" borderId="0" xfId="15" applyFont="1" applyFill="1"/>
    <xf numFmtId="0" fontId="55" fillId="5" borderId="0" xfId="29" applyFont="1" applyFill="1" applyAlignment="1">
      <alignment horizontal="centerContinuous" vertical="center"/>
    </xf>
    <xf numFmtId="0" fontId="46" fillId="5" borderId="0" xfId="15" applyFont="1" applyFill="1" applyBorder="1" applyAlignment="1">
      <alignment horizontal="center" wrapText="1"/>
    </xf>
    <xf numFmtId="0" fontId="46" fillId="5" borderId="0" xfId="15" applyFont="1" applyFill="1" applyBorder="1" applyAlignment="1">
      <alignment wrapText="1"/>
    </xf>
    <xf numFmtId="0" fontId="54" fillId="5" borderId="0" xfId="15" applyFont="1" applyFill="1" applyAlignment="1">
      <alignment wrapText="1"/>
    </xf>
    <xf numFmtId="0" fontId="55" fillId="5" borderId="0" xfId="15" applyFont="1" applyFill="1" applyBorder="1" applyAlignment="1">
      <alignment horizontal="centerContinuous" vertical="top"/>
    </xf>
    <xf numFmtId="0" fontId="55" fillId="5" borderId="0" xfId="15" applyFont="1" applyFill="1" applyBorder="1" applyAlignment="1">
      <alignment horizontal="centerContinuous"/>
    </xf>
    <xf numFmtId="0" fontId="54" fillId="5" borderId="0" xfId="15" applyFont="1" applyFill="1" applyBorder="1" applyAlignment="1">
      <alignment horizontal="centerContinuous"/>
    </xf>
    <xf numFmtId="0" fontId="56" fillId="5" borderId="0" xfId="29" applyFont="1" applyFill="1">
      <alignment vertical="center"/>
    </xf>
    <xf numFmtId="0" fontId="61" fillId="5" borderId="0" xfId="15" applyFont="1" applyFill="1" applyBorder="1" applyAlignment="1">
      <alignment horizontal="right"/>
    </xf>
    <xf numFmtId="0" fontId="38" fillId="6" borderId="14" xfId="15" applyFont="1" applyFill="1" applyBorder="1" applyAlignment="1">
      <alignment horizontal="center" vertical="center" wrapText="1"/>
    </xf>
    <xf numFmtId="0" fontId="59" fillId="6" borderId="11" xfId="29" applyFont="1" applyFill="1" applyBorder="1" applyAlignment="1">
      <alignment horizontal="center" vertical="center"/>
    </xf>
    <xf numFmtId="0" fontId="59" fillId="6" borderId="4" xfId="29" applyFont="1" applyFill="1" applyBorder="1" applyAlignment="1">
      <alignment horizontal="center" vertical="center"/>
    </xf>
    <xf numFmtId="0" fontId="60" fillId="5" borderId="11" xfId="29" applyFont="1" applyFill="1" applyBorder="1" applyAlignment="1">
      <alignment horizontal="center" vertical="center"/>
    </xf>
    <xf numFmtId="0" fontId="60" fillId="5" borderId="4" xfId="29" applyFont="1" applyFill="1" applyBorder="1" applyAlignment="1">
      <alignment vertical="top" wrapText="1"/>
    </xf>
    <xf numFmtId="0" fontId="60" fillId="5" borderId="4" xfId="29" applyFont="1" applyFill="1" applyBorder="1">
      <alignment vertical="center"/>
    </xf>
    <xf numFmtId="164" fontId="60" fillId="5" borderId="4" xfId="28" applyFont="1" applyFill="1" applyBorder="1" applyAlignment="1">
      <alignment vertical="center"/>
    </xf>
    <xf numFmtId="164" fontId="54" fillId="5" borderId="0" xfId="28" applyFont="1" applyFill="1"/>
    <xf numFmtId="0" fontId="60" fillId="5" borderId="11" xfId="29" applyFont="1" applyFill="1" applyBorder="1" applyAlignment="1">
      <alignment horizontal="center" vertical="top" wrapText="1"/>
    </xf>
    <xf numFmtId="0" fontId="60" fillId="5" borderId="4" xfId="29" applyFont="1" applyFill="1" applyBorder="1" applyAlignment="1">
      <alignment horizontal="center" vertical="center"/>
    </xf>
    <xf numFmtId="0" fontId="59" fillId="5" borderId="4" xfId="29" applyFont="1" applyFill="1" applyBorder="1" applyAlignment="1">
      <alignment vertical="top" wrapText="1"/>
    </xf>
    <xf numFmtId="49" fontId="59" fillId="5" borderId="4" xfId="29" applyNumberFormat="1" applyFont="1" applyFill="1" applyBorder="1" applyAlignment="1">
      <alignment horizontal="center" vertical="center"/>
    </xf>
    <xf numFmtId="164" fontId="60" fillId="5" borderId="21" xfId="28" applyFont="1" applyFill="1" applyBorder="1" applyAlignment="1">
      <alignment vertical="center"/>
    </xf>
    <xf numFmtId="164" fontId="54" fillId="5" borderId="4" xfId="28" applyFont="1" applyFill="1" applyBorder="1"/>
    <xf numFmtId="164" fontId="60" fillId="5" borderId="27" xfId="28" applyFont="1" applyFill="1" applyBorder="1" applyAlignment="1">
      <alignment vertical="center"/>
    </xf>
    <xf numFmtId="164" fontId="60" fillId="5" borderId="24" xfId="28" applyFont="1" applyFill="1" applyBorder="1" applyAlignment="1">
      <alignment vertical="center"/>
    </xf>
    <xf numFmtId="0" fontId="60" fillId="5" borderId="4" xfId="21" applyFont="1" applyFill="1" applyBorder="1">
      <alignment vertical="center"/>
    </xf>
    <xf numFmtId="49" fontId="60" fillId="5" borderId="16" xfId="21" applyNumberFormat="1" applyFont="1" applyFill="1" applyBorder="1" applyAlignment="1">
      <alignment horizontal="center" vertical="center"/>
    </xf>
    <xf numFmtId="164" fontId="60" fillId="5" borderId="4" xfId="29" applyNumberFormat="1" applyFont="1" applyFill="1" applyBorder="1">
      <alignment vertical="center"/>
    </xf>
    <xf numFmtId="164" fontId="60" fillId="0" borderId="4" xfId="29" applyNumberFormat="1" applyFont="1" applyFill="1" applyBorder="1">
      <alignment vertical="center"/>
    </xf>
    <xf numFmtId="0" fontId="60" fillId="5" borderId="16" xfId="21" applyFont="1" applyFill="1" applyBorder="1">
      <alignment vertical="center"/>
    </xf>
    <xf numFmtId="164" fontId="60" fillId="5" borderId="16" xfId="28" applyFont="1" applyFill="1" applyBorder="1" applyAlignment="1">
      <alignment vertical="center"/>
    </xf>
    <xf numFmtId="164" fontId="64" fillId="5" borderId="8" xfId="28" applyFont="1" applyFill="1" applyBorder="1"/>
    <xf numFmtId="164" fontId="63" fillId="0" borderId="8" xfId="28" applyFont="1" applyFill="1" applyBorder="1"/>
    <xf numFmtId="164" fontId="39" fillId="5" borderId="4" xfId="28" applyFont="1" applyFill="1" applyBorder="1" applyAlignment="1">
      <alignment vertical="center"/>
    </xf>
    <xf numFmtId="164" fontId="37" fillId="5" borderId="4" xfId="28" applyFont="1" applyFill="1" applyBorder="1" applyAlignment="1">
      <alignment vertical="center"/>
    </xf>
    <xf numFmtId="0" fontId="38" fillId="6" borderId="4" xfId="0" applyFont="1" applyFill="1" applyBorder="1" applyAlignment="1">
      <alignment horizontal="center" vertical="center" wrapText="1"/>
    </xf>
    <xf numFmtId="0" fontId="39" fillId="5" borderId="0" xfId="21" applyFont="1" applyFill="1" applyAlignment="1">
      <alignment horizontal="center" vertical="center" wrapText="1"/>
    </xf>
    <xf numFmtId="0" fontId="59" fillId="5" borderId="0" xfId="21" applyFont="1" applyFill="1" applyAlignment="1">
      <alignment horizontal="center" vertical="center" wrapText="1"/>
    </xf>
    <xf numFmtId="0" fontId="39" fillId="6" borderId="23" xfId="0" applyFont="1" applyFill="1" applyBorder="1" applyAlignment="1">
      <alignment horizontal="center" vertical="center" wrapText="1"/>
    </xf>
    <xf numFmtId="0" fontId="39" fillId="6" borderId="19" xfId="15" applyFont="1" applyFill="1" applyBorder="1" applyAlignment="1">
      <alignment horizontal="center" vertical="center"/>
    </xf>
    <xf numFmtId="0" fontId="39" fillId="6" borderId="4" xfId="21" applyFont="1" applyFill="1" applyBorder="1" applyAlignment="1">
      <alignment horizontal="center" vertical="center"/>
    </xf>
    <xf numFmtId="164" fontId="37" fillId="0" borderId="8" xfId="27" applyFont="1" applyBorder="1" applyAlignment="1">
      <alignment vertical="center"/>
    </xf>
    <xf numFmtId="164" fontId="39" fillId="0" borderId="8" xfId="27" applyFont="1" applyBorder="1" applyAlignment="1">
      <alignment vertical="center"/>
    </xf>
    <xf numFmtId="0" fontId="38" fillId="6" borderId="38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0" fontId="4" fillId="5" borderId="11" xfId="0" applyFont="1" applyFill="1" applyBorder="1"/>
    <xf numFmtId="0" fontId="17" fillId="6" borderId="15" xfId="0" applyFont="1" applyFill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/>
    </xf>
    <xf numFmtId="0" fontId="17" fillId="6" borderId="22" xfId="0" applyFont="1" applyFill="1" applyBorder="1" applyAlignment="1">
      <alignment horizontal="center" vertical="center"/>
    </xf>
    <xf numFmtId="0" fontId="17" fillId="6" borderId="47" xfId="0" applyFont="1" applyFill="1" applyBorder="1" applyAlignment="1">
      <alignment horizontal="center" vertical="center"/>
    </xf>
    <xf numFmtId="0" fontId="17" fillId="5" borderId="17" xfId="0" applyFont="1" applyFill="1" applyBorder="1" applyAlignment="1">
      <alignment vertical="center"/>
    </xf>
    <xf numFmtId="164" fontId="72" fillId="0" borderId="38" xfId="28" applyFont="1" applyFill="1" applyBorder="1" applyAlignment="1">
      <alignment horizontal="left"/>
    </xf>
    <xf numFmtId="164" fontId="72" fillId="0" borderId="72" xfId="28" applyFont="1" applyFill="1" applyBorder="1" applyAlignment="1">
      <alignment horizontal="left"/>
    </xf>
    <xf numFmtId="164" fontId="72" fillId="0" borderId="41" xfId="28" applyFont="1" applyFill="1" applyBorder="1" applyAlignment="1">
      <alignment horizontal="left"/>
    </xf>
    <xf numFmtId="164" fontId="29" fillId="0" borderId="4" xfId="27" applyFont="1" applyFill="1" applyBorder="1"/>
    <xf numFmtId="0" fontId="59" fillId="6" borderId="45" xfId="0" applyFont="1" applyFill="1" applyBorder="1" applyAlignment="1">
      <alignment horizontal="right"/>
    </xf>
    <xf numFmtId="0" fontId="76" fillId="5" borderId="4" xfId="15" applyFont="1" applyFill="1" applyBorder="1" applyAlignment="1">
      <alignment vertical="center"/>
    </xf>
    <xf numFmtId="164" fontId="29" fillId="5" borderId="24" xfId="27" applyFont="1" applyFill="1" applyBorder="1"/>
    <xf numFmtId="0" fontId="3" fillId="5" borderId="0" xfId="15" applyFont="1" applyFill="1"/>
    <xf numFmtId="164" fontId="37" fillId="0" borderId="0" xfId="21" applyNumberFormat="1" applyFont="1">
      <alignment vertical="center"/>
    </xf>
    <xf numFmtId="0" fontId="39" fillId="6" borderId="12" xfId="0" applyFont="1" applyFill="1" applyBorder="1" applyAlignment="1">
      <alignment horizontal="center" vertical="center"/>
    </xf>
    <xf numFmtId="164" fontId="60" fillId="5" borderId="0" xfId="0" applyNumberFormat="1" applyFont="1" applyFill="1" applyBorder="1" applyAlignment="1">
      <alignment wrapText="1"/>
    </xf>
    <xf numFmtId="164" fontId="54" fillId="5" borderId="0" xfId="0" applyNumberFormat="1" applyFont="1" applyFill="1" applyBorder="1" applyAlignment="1">
      <alignment horizontal="left"/>
    </xf>
    <xf numFmtId="164" fontId="60" fillId="5" borderId="0" xfId="0" applyNumberFormat="1" applyFont="1" applyFill="1" applyBorder="1" applyAlignment="1">
      <alignment horizontal="left"/>
    </xf>
    <xf numFmtId="43" fontId="54" fillId="5" borderId="0" xfId="0" applyNumberFormat="1" applyFont="1" applyFill="1" applyBorder="1" applyAlignment="1">
      <alignment horizontal="left"/>
    </xf>
    <xf numFmtId="43" fontId="60" fillId="5" borderId="0" xfId="0" applyNumberFormat="1" applyFont="1" applyFill="1"/>
    <xf numFmtId="164" fontId="60" fillId="5" borderId="0" xfId="27" applyFont="1" applyFill="1" applyBorder="1" applyAlignment="1">
      <alignment wrapText="1"/>
    </xf>
    <xf numFmtId="164" fontId="60" fillId="0" borderId="0" xfId="27" applyFont="1" applyFill="1" applyBorder="1" applyAlignment="1">
      <alignment wrapText="1"/>
    </xf>
    <xf numFmtId="164" fontId="54" fillId="5" borderId="0" xfId="27" applyFont="1" applyFill="1" applyBorder="1" applyAlignment="1">
      <alignment horizontal="left"/>
    </xf>
    <xf numFmtId="164" fontId="59" fillId="5" borderId="0" xfId="0" applyNumberFormat="1" applyFont="1" applyFill="1" applyBorder="1"/>
    <xf numFmtId="164" fontId="1" fillId="5" borderId="0" xfId="0" applyNumberFormat="1" applyFont="1" applyFill="1" applyAlignment="1">
      <alignment horizontal="left"/>
    </xf>
    <xf numFmtId="43" fontId="4" fillId="5" borderId="0" xfId="0" applyNumberFormat="1" applyFont="1" applyFill="1" applyBorder="1"/>
    <xf numFmtId="164" fontId="4" fillId="5" borderId="0" xfId="0" applyNumberFormat="1" applyFont="1" applyFill="1" applyBorder="1"/>
    <xf numFmtId="164" fontId="39" fillId="0" borderId="0" xfId="21" applyNumberFormat="1" applyFont="1">
      <alignment vertical="center"/>
    </xf>
    <xf numFmtId="164" fontId="4" fillId="0" borderId="0" xfId="27" applyFont="1"/>
    <xf numFmtId="164" fontId="4" fillId="0" borderId="0" xfId="22" applyNumberFormat="1" applyFont="1"/>
    <xf numFmtId="164" fontId="10" fillId="5" borderId="0" xfId="27" applyFont="1" applyFill="1"/>
    <xf numFmtId="164" fontId="10" fillId="5" borderId="0" xfId="11" applyNumberFormat="1" applyFont="1" applyFill="1" applyBorder="1" applyAlignment="1">
      <alignment vertical="top"/>
    </xf>
    <xf numFmtId="0" fontId="24" fillId="4" borderId="0" xfId="0" applyFont="1" applyFill="1" applyBorder="1" applyAlignment="1">
      <alignment horizontal="center"/>
    </xf>
    <xf numFmtId="0" fontId="37" fillId="4" borderId="0" xfId="17" applyFont="1" applyFill="1" applyBorder="1" applyAlignment="1">
      <alignment horizontal="center" shrinkToFit="1"/>
    </xf>
    <xf numFmtId="0" fontId="37" fillId="4" borderId="0" xfId="17" applyFont="1" applyFill="1" applyBorder="1" applyAlignment="1">
      <alignment horizontal="center" vertical="center" wrapText="1"/>
    </xf>
    <xf numFmtId="0" fontId="37" fillId="5" borderId="0" xfId="0" applyFont="1" applyFill="1" applyBorder="1" applyAlignment="1">
      <alignment horizontal="center" vertical="top" wrapText="1"/>
    </xf>
    <xf numFmtId="0" fontId="87" fillId="0" borderId="0" xfId="21" applyFont="1" applyAlignment="1">
      <alignment horizontal="center" vertical="center"/>
    </xf>
    <xf numFmtId="0" fontId="39" fillId="5" borderId="29" xfId="0" applyFont="1" applyFill="1" applyBorder="1" applyAlignment="1">
      <alignment horizontal="center"/>
    </xf>
    <xf numFmtId="0" fontId="39" fillId="5" borderId="2" xfId="0" applyFont="1" applyFill="1" applyBorder="1" applyAlignment="1">
      <alignment horizontal="center"/>
    </xf>
    <xf numFmtId="0" fontId="39" fillId="5" borderId="30" xfId="0" applyFont="1" applyFill="1" applyBorder="1" applyAlignment="1">
      <alignment horizontal="center"/>
    </xf>
    <xf numFmtId="0" fontId="39" fillId="0" borderId="29" xfId="0" applyFont="1" applyFill="1" applyBorder="1" applyAlignment="1">
      <alignment horizontal="center"/>
    </xf>
    <xf numFmtId="0" fontId="39" fillId="0" borderId="2" xfId="0" applyFont="1" applyFill="1" applyBorder="1" applyAlignment="1">
      <alignment horizontal="center"/>
    </xf>
    <xf numFmtId="0" fontId="39" fillId="0" borderId="30" xfId="0" applyFont="1" applyFill="1" applyBorder="1" applyAlignment="1">
      <alignment horizontal="center"/>
    </xf>
    <xf numFmtId="0" fontId="39" fillId="6" borderId="33" xfId="21" applyFont="1" applyFill="1" applyBorder="1" applyAlignment="1">
      <alignment horizontal="center" vertical="center" wrapText="1"/>
    </xf>
    <xf numFmtId="0" fontId="39" fillId="6" borderId="23" xfId="21" applyFont="1" applyFill="1" applyBorder="1" applyAlignment="1">
      <alignment horizontal="center" vertical="center" wrapText="1"/>
    </xf>
    <xf numFmtId="0" fontId="39" fillId="6" borderId="12" xfId="21" applyFont="1" applyFill="1" applyBorder="1" applyAlignment="1">
      <alignment horizontal="center" vertical="center"/>
    </xf>
    <xf numFmtId="0" fontId="39" fillId="6" borderId="4" xfId="21" applyFont="1" applyFill="1" applyBorder="1" applyAlignment="1">
      <alignment horizontal="center" vertical="center"/>
    </xf>
    <xf numFmtId="0" fontId="39" fillId="6" borderId="34" xfId="21" applyFont="1" applyFill="1" applyBorder="1" applyAlignment="1">
      <alignment horizontal="center" vertical="center" wrapText="1"/>
    </xf>
    <xf numFmtId="0" fontId="39" fillId="6" borderId="24" xfId="21" applyFont="1" applyFill="1" applyBorder="1" applyAlignment="1">
      <alignment horizontal="center" vertical="center" wrapText="1"/>
    </xf>
    <xf numFmtId="0" fontId="39" fillId="6" borderId="13" xfId="21" applyFont="1" applyFill="1" applyBorder="1" applyAlignment="1">
      <alignment horizontal="center" vertical="center" wrapText="1"/>
    </xf>
    <xf numFmtId="0" fontId="39" fillId="6" borderId="51" xfId="21" applyFont="1" applyFill="1" applyBorder="1" applyAlignment="1">
      <alignment horizontal="center" vertical="center" wrapText="1"/>
    </xf>
    <xf numFmtId="0" fontId="39" fillId="6" borderId="40" xfId="21" applyFont="1" applyFill="1" applyBorder="1" applyAlignment="1">
      <alignment horizontal="center" vertical="center" wrapText="1"/>
    </xf>
    <xf numFmtId="164" fontId="39" fillId="5" borderId="14" xfId="27" applyFont="1" applyFill="1" applyBorder="1" applyAlignment="1">
      <alignment horizontal="center" vertical="center"/>
    </xf>
    <xf numFmtId="164" fontId="39" fillId="5" borderId="3" xfId="27" applyFont="1" applyFill="1" applyBorder="1" applyAlignment="1">
      <alignment horizontal="center" vertical="center"/>
    </xf>
    <xf numFmtId="164" fontId="39" fillId="5" borderId="59" xfId="27" applyFont="1" applyFill="1" applyBorder="1" applyAlignment="1">
      <alignment horizontal="center" vertical="center"/>
    </xf>
    <xf numFmtId="164" fontId="39" fillId="5" borderId="56" xfId="27" applyFont="1" applyFill="1" applyBorder="1" applyAlignment="1">
      <alignment horizontal="center" vertical="center"/>
    </xf>
    <xf numFmtId="164" fontId="39" fillId="5" borderId="44" xfId="27" applyFont="1" applyFill="1" applyBorder="1" applyAlignment="1">
      <alignment horizontal="center" vertical="center"/>
    </xf>
    <xf numFmtId="164" fontId="39" fillId="5" borderId="63" xfId="27" applyFont="1" applyFill="1" applyBorder="1" applyAlignment="1">
      <alignment horizontal="center" vertical="center"/>
    </xf>
    <xf numFmtId="164" fontId="39" fillId="5" borderId="57" xfId="27" applyFont="1" applyFill="1" applyBorder="1" applyAlignment="1">
      <alignment horizontal="center" vertical="center"/>
    </xf>
    <xf numFmtId="164" fontId="39" fillId="5" borderId="7" xfId="27" applyFont="1" applyFill="1" applyBorder="1" applyAlignment="1">
      <alignment horizontal="center" vertical="center"/>
    </xf>
    <xf numFmtId="164" fontId="39" fillId="5" borderId="68" xfId="27" applyFont="1" applyFill="1" applyBorder="1" applyAlignment="1">
      <alignment horizontal="center" vertical="center"/>
    </xf>
    <xf numFmtId="164" fontId="39" fillId="5" borderId="5" xfId="27" applyFont="1" applyFill="1" applyBorder="1" applyAlignment="1">
      <alignment horizontal="center" vertical="center"/>
    </xf>
    <xf numFmtId="164" fontId="39" fillId="5" borderId="0" xfId="27" applyFont="1" applyFill="1" applyBorder="1" applyAlignment="1">
      <alignment horizontal="center" vertical="center"/>
    </xf>
    <xf numFmtId="164" fontId="39" fillId="5" borderId="64" xfId="27" applyFont="1" applyFill="1" applyBorder="1" applyAlignment="1">
      <alignment horizontal="center" vertical="center"/>
    </xf>
    <xf numFmtId="0" fontId="64" fillId="5" borderId="0" xfId="0" applyFont="1" applyFill="1" applyAlignment="1">
      <alignment horizontal="left"/>
    </xf>
    <xf numFmtId="0" fontId="86" fillId="5" borderId="0" xfId="0" applyFont="1" applyFill="1" applyBorder="1" applyAlignment="1">
      <alignment horizontal="center"/>
    </xf>
    <xf numFmtId="0" fontId="39" fillId="5" borderId="29" xfId="0" applyFont="1" applyFill="1" applyBorder="1" applyAlignment="1">
      <alignment horizontal="center" vertical="center"/>
    </xf>
    <xf numFmtId="0" fontId="39" fillId="5" borderId="2" xfId="0" applyFont="1" applyFill="1" applyBorder="1" applyAlignment="1">
      <alignment horizontal="center" vertical="center"/>
    </xf>
    <xf numFmtId="0" fontId="39" fillId="5" borderId="30" xfId="0" applyFont="1" applyFill="1" applyBorder="1" applyAlignment="1">
      <alignment horizontal="center" vertical="center"/>
    </xf>
    <xf numFmtId="0" fontId="74" fillId="5" borderId="56" xfId="23" applyNumberFormat="1" applyFont="1" applyFill="1" applyBorder="1" applyAlignment="1">
      <alignment horizontal="center" vertical="center"/>
    </xf>
    <xf numFmtId="0" fontId="74" fillId="5" borderId="44" xfId="23" applyNumberFormat="1" applyFont="1" applyFill="1" applyBorder="1" applyAlignment="1">
      <alignment horizontal="center" vertical="center"/>
    </xf>
    <xf numFmtId="0" fontId="74" fillId="5" borderId="63" xfId="23" applyNumberFormat="1" applyFont="1" applyFill="1" applyBorder="1" applyAlignment="1">
      <alignment horizontal="center" vertical="center"/>
    </xf>
    <xf numFmtId="0" fontId="74" fillId="5" borderId="5" xfId="23" applyNumberFormat="1" applyFont="1" applyFill="1" applyBorder="1" applyAlignment="1">
      <alignment horizontal="center" vertical="center"/>
    </xf>
    <xf numFmtId="0" fontId="74" fillId="5" borderId="0" xfId="23" applyNumberFormat="1" applyFont="1" applyFill="1" applyBorder="1" applyAlignment="1">
      <alignment horizontal="center" vertical="center"/>
    </xf>
    <xf numFmtId="0" fontId="74" fillId="5" borderId="64" xfId="23" applyNumberFormat="1" applyFont="1" applyFill="1" applyBorder="1" applyAlignment="1">
      <alignment horizontal="center" vertical="center"/>
    </xf>
    <xf numFmtId="0" fontId="74" fillId="5" borderId="65" xfId="23" applyNumberFormat="1" applyFont="1" applyFill="1" applyBorder="1" applyAlignment="1">
      <alignment horizontal="center" vertical="center"/>
    </xf>
    <xf numFmtId="0" fontId="74" fillId="5" borderId="49" xfId="23" applyNumberFormat="1" applyFont="1" applyFill="1" applyBorder="1" applyAlignment="1">
      <alignment horizontal="center" vertical="center"/>
    </xf>
    <xf numFmtId="0" fontId="74" fillId="5" borderId="66" xfId="23" applyNumberFormat="1" applyFont="1" applyFill="1" applyBorder="1" applyAlignment="1">
      <alignment horizontal="center" vertical="center"/>
    </xf>
    <xf numFmtId="0" fontId="87" fillId="5" borderId="0" xfId="23" applyFont="1" applyFill="1" applyBorder="1" applyAlignment="1">
      <alignment horizontal="center" vertical="center"/>
    </xf>
    <xf numFmtId="0" fontId="37" fillId="5" borderId="21" xfId="0" applyFont="1" applyFill="1" applyBorder="1" applyAlignment="1">
      <alignment horizontal="left" vertical="center"/>
    </xf>
    <xf numFmtId="0" fontId="37" fillId="5" borderId="24" xfId="0" applyFont="1" applyFill="1" applyBorder="1" applyAlignment="1">
      <alignment horizontal="left" vertical="center"/>
    </xf>
    <xf numFmtId="0" fontId="39" fillId="6" borderId="13" xfId="0" applyFont="1" applyFill="1" applyBorder="1" applyAlignment="1">
      <alignment horizontal="center" vertical="center" wrapText="1"/>
    </xf>
    <xf numFmtId="0" fontId="39" fillId="6" borderId="40" xfId="0" applyFont="1" applyFill="1" applyBorder="1" applyAlignment="1">
      <alignment horizontal="center" vertical="center" wrapText="1"/>
    </xf>
    <xf numFmtId="0" fontId="78" fillId="5" borderId="56" xfId="0" applyFont="1" applyFill="1" applyBorder="1" applyAlignment="1">
      <alignment horizontal="center" vertical="center" textRotation="45"/>
    </xf>
    <xf numFmtId="0" fontId="78" fillId="5" borderId="44" xfId="0" applyFont="1" applyFill="1" applyBorder="1" applyAlignment="1">
      <alignment horizontal="center" vertical="center" textRotation="45"/>
    </xf>
    <xf numFmtId="0" fontId="78" fillId="5" borderId="63" xfId="0" applyFont="1" applyFill="1" applyBorder="1" applyAlignment="1">
      <alignment horizontal="center" vertical="center" textRotation="45"/>
    </xf>
    <xf numFmtId="0" fontId="78" fillId="5" borderId="5" xfId="0" applyFont="1" applyFill="1" applyBorder="1" applyAlignment="1">
      <alignment horizontal="center" vertical="center" textRotation="45"/>
    </xf>
    <xf numFmtId="0" fontId="78" fillId="5" borderId="0" xfId="0" applyFont="1" applyFill="1" applyBorder="1" applyAlignment="1">
      <alignment horizontal="center" vertical="center" textRotation="45"/>
    </xf>
    <xf numFmtId="0" fontId="78" fillId="5" borderId="64" xfId="0" applyFont="1" applyFill="1" applyBorder="1" applyAlignment="1">
      <alignment horizontal="center" vertical="center" textRotation="45"/>
    </xf>
    <xf numFmtId="0" fontId="78" fillId="5" borderId="57" xfId="0" applyFont="1" applyFill="1" applyBorder="1" applyAlignment="1">
      <alignment horizontal="center" vertical="center" textRotation="45"/>
    </xf>
    <xf numFmtId="0" fontId="78" fillId="5" borderId="7" xfId="0" applyFont="1" applyFill="1" applyBorder="1" applyAlignment="1">
      <alignment horizontal="center" vertical="center" textRotation="45"/>
    </xf>
    <xf numFmtId="0" fontId="78" fillId="5" borderId="68" xfId="0" applyFont="1" applyFill="1" applyBorder="1" applyAlignment="1">
      <alignment horizontal="center" vertical="center" textRotation="45"/>
    </xf>
    <xf numFmtId="0" fontId="88" fillId="5" borderId="0" xfId="21" applyFont="1" applyFill="1" applyAlignment="1">
      <alignment horizontal="center" vertical="top" wrapText="1"/>
    </xf>
    <xf numFmtId="0" fontId="29" fillId="5" borderId="0" xfId="0" applyFont="1" applyFill="1" applyAlignment="1">
      <alignment horizontal="center"/>
    </xf>
    <xf numFmtId="0" fontId="38" fillId="6" borderId="33" xfId="0" applyFont="1" applyFill="1" applyBorder="1" applyAlignment="1">
      <alignment horizontal="center" vertical="center" wrapText="1"/>
    </xf>
    <xf numFmtId="0" fontId="38" fillId="6" borderId="23" xfId="0" applyFont="1" applyFill="1" applyBorder="1" applyAlignment="1">
      <alignment horizontal="center" vertical="center" wrapText="1"/>
    </xf>
    <xf numFmtId="0" fontId="38" fillId="6" borderId="12" xfId="0" applyFont="1" applyFill="1" applyBorder="1" applyAlignment="1">
      <alignment horizontal="center" vertical="center" wrapText="1"/>
    </xf>
    <xf numFmtId="0" fontId="38" fillId="6" borderId="4" xfId="0" applyFont="1" applyFill="1" applyBorder="1" applyAlignment="1">
      <alignment horizontal="center" vertical="center" wrapText="1"/>
    </xf>
    <xf numFmtId="0" fontId="38" fillId="6" borderId="13" xfId="0" applyFont="1" applyFill="1" applyBorder="1" applyAlignment="1">
      <alignment horizontal="center" vertical="center" wrapText="1"/>
    </xf>
    <xf numFmtId="0" fontId="38" fillId="6" borderId="51" xfId="0" applyFont="1" applyFill="1" applyBorder="1" applyAlignment="1">
      <alignment horizontal="center" vertical="center" wrapText="1"/>
    </xf>
    <xf numFmtId="0" fontId="38" fillId="6" borderId="40" xfId="0" applyFont="1" applyFill="1" applyBorder="1" applyAlignment="1">
      <alignment horizontal="center" vertical="center" wrapText="1"/>
    </xf>
    <xf numFmtId="0" fontId="89" fillId="5" borderId="0" xfId="0" applyFont="1" applyFill="1" applyAlignment="1">
      <alignment horizontal="center" vertical="center"/>
    </xf>
    <xf numFmtId="0" fontId="78" fillId="5" borderId="56" xfId="0" applyFont="1" applyFill="1" applyBorder="1" applyAlignment="1">
      <alignment horizontal="center" vertical="center" textRotation="16"/>
    </xf>
    <xf numFmtId="0" fontId="78" fillId="5" borderId="44" xfId="0" applyFont="1" applyFill="1" applyBorder="1" applyAlignment="1">
      <alignment horizontal="center" vertical="center" textRotation="16"/>
    </xf>
    <xf numFmtId="0" fontId="78" fillId="5" borderId="55" xfId="0" applyFont="1" applyFill="1" applyBorder="1" applyAlignment="1">
      <alignment horizontal="center" vertical="center" textRotation="16"/>
    </xf>
    <xf numFmtId="0" fontId="78" fillId="5" borderId="5" xfId="0" applyFont="1" applyFill="1" applyBorder="1" applyAlignment="1">
      <alignment horizontal="center" vertical="center" textRotation="16"/>
    </xf>
    <xf numFmtId="0" fontId="78" fillId="5" borderId="0" xfId="0" applyFont="1" applyFill="1" applyBorder="1" applyAlignment="1">
      <alignment horizontal="center" vertical="center" textRotation="16"/>
    </xf>
    <xf numFmtId="0" fontId="78" fillId="5" borderId="10" xfId="0" applyFont="1" applyFill="1" applyBorder="1" applyAlignment="1">
      <alignment horizontal="center" vertical="center" textRotation="16"/>
    </xf>
    <xf numFmtId="0" fontId="78" fillId="5" borderId="57" xfId="0" applyFont="1" applyFill="1" applyBorder="1" applyAlignment="1">
      <alignment horizontal="center" vertical="center" textRotation="16"/>
    </xf>
    <xf numFmtId="0" fontId="78" fillId="5" borderId="7" xfId="0" applyFont="1" applyFill="1" applyBorder="1" applyAlignment="1">
      <alignment horizontal="center" vertical="center" textRotation="16"/>
    </xf>
    <xf numFmtId="0" fontId="78" fillId="5" borderId="25" xfId="0" applyFont="1" applyFill="1" applyBorder="1" applyAlignment="1">
      <alignment horizontal="center" vertical="center" textRotation="16"/>
    </xf>
    <xf numFmtId="0" fontId="39" fillId="6" borderId="19" xfId="0" applyFont="1" applyFill="1" applyBorder="1" applyAlignment="1">
      <alignment horizontal="center" vertical="center"/>
    </xf>
    <xf numFmtId="0" fontId="39" fillId="6" borderId="11" xfId="0" applyFont="1" applyFill="1" applyBorder="1" applyAlignment="1">
      <alignment horizontal="center" vertical="center"/>
    </xf>
    <xf numFmtId="0" fontId="39" fillId="6" borderId="13" xfId="0" applyFont="1" applyFill="1" applyBorder="1" applyAlignment="1">
      <alignment horizontal="center" vertical="center"/>
    </xf>
    <xf numFmtId="0" fontId="39" fillId="6" borderId="51" xfId="0" applyFont="1" applyFill="1" applyBorder="1" applyAlignment="1">
      <alignment horizontal="center" vertical="center"/>
    </xf>
    <xf numFmtId="0" fontId="39" fillId="6" borderId="40" xfId="0" applyFont="1" applyFill="1" applyBorder="1" applyAlignment="1">
      <alignment horizontal="center" vertical="center"/>
    </xf>
    <xf numFmtId="0" fontId="39" fillId="6" borderId="21" xfId="0" applyFont="1" applyFill="1" applyBorder="1" applyAlignment="1">
      <alignment horizontal="center" vertical="center" wrapText="1"/>
    </xf>
    <xf numFmtId="0" fontId="39" fillId="6" borderId="24" xfId="0" applyFont="1" applyFill="1" applyBorder="1" applyAlignment="1">
      <alignment horizontal="center" vertical="center" wrapText="1"/>
    </xf>
    <xf numFmtId="0" fontId="34" fillId="5" borderId="29" xfId="0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horizontal="center" vertical="center"/>
    </xf>
    <xf numFmtId="0" fontId="34" fillId="5" borderId="30" xfId="0" applyFont="1" applyFill="1" applyBorder="1" applyAlignment="1">
      <alignment horizontal="center" vertical="center"/>
    </xf>
    <xf numFmtId="0" fontId="14" fillId="5" borderId="49" xfId="0" applyFont="1" applyFill="1" applyBorder="1" applyAlignment="1">
      <alignment horizontal="right" vertical="center"/>
    </xf>
    <xf numFmtId="0" fontId="39" fillId="6" borderId="12" xfId="0" applyFont="1" applyFill="1" applyBorder="1" applyAlignment="1">
      <alignment horizontal="center" vertical="center"/>
    </xf>
    <xf numFmtId="0" fontId="39" fillId="6" borderId="4" xfId="0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/>
    </xf>
    <xf numFmtId="0" fontId="79" fillId="5" borderId="5" xfId="0" applyFont="1" applyFill="1" applyBorder="1" applyAlignment="1">
      <alignment horizontal="center" vertical="center" textRotation="15"/>
    </xf>
    <xf numFmtId="0" fontId="79" fillId="5" borderId="0" xfId="0" applyFont="1" applyFill="1" applyBorder="1" applyAlignment="1">
      <alignment horizontal="center" vertical="center" textRotation="15"/>
    </xf>
    <xf numFmtId="0" fontId="79" fillId="5" borderId="64" xfId="0" applyFont="1" applyFill="1" applyBorder="1" applyAlignment="1">
      <alignment horizontal="center" vertical="center" textRotation="15"/>
    </xf>
    <xf numFmtId="0" fontId="79" fillId="5" borderId="57" xfId="0" applyFont="1" applyFill="1" applyBorder="1" applyAlignment="1">
      <alignment horizontal="center" vertical="center" textRotation="15"/>
    </xf>
    <xf numFmtId="0" fontId="79" fillId="5" borderId="7" xfId="0" applyFont="1" applyFill="1" applyBorder="1" applyAlignment="1">
      <alignment horizontal="center" vertical="center" textRotation="15"/>
    </xf>
    <xf numFmtId="0" fontId="79" fillId="5" borderId="68" xfId="0" applyFont="1" applyFill="1" applyBorder="1" applyAlignment="1">
      <alignment horizontal="center" vertical="center" textRotation="15"/>
    </xf>
    <xf numFmtId="0" fontId="17" fillId="6" borderId="33" xfId="0" applyFont="1" applyFill="1" applyBorder="1" applyAlignment="1">
      <alignment horizontal="center" vertical="center" wrapText="1"/>
    </xf>
    <xf numFmtId="0" fontId="17" fillId="6" borderId="52" xfId="0" applyFont="1" applyFill="1" applyBorder="1" applyAlignment="1">
      <alignment horizontal="center" vertical="center" wrapText="1"/>
    </xf>
    <xf numFmtId="0" fontId="17" fillId="6" borderId="32" xfId="0" applyFont="1" applyFill="1" applyBorder="1" applyAlignment="1">
      <alignment horizontal="center" vertical="center" wrapText="1"/>
    </xf>
    <xf numFmtId="0" fontId="17" fillId="6" borderId="34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40" xfId="0" applyFont="1" applyFill="1" applyBorder="1" applyAlignment="1">
      <alignment horizontal="center" vertical="center" wrapText="1"/>
    </xf>
    <xf numFmtId="0" fontId="17" fillId="6" borderId="12" xfId="0" applyFont="1" applyFill="1" applyBorder="1" applyAlignment="1">
      <alignment horizontal="center" vertical="center" wrapText="1"/>
    </xf>
    <xf numFmtId="0" fontId="39" fillId="6" borderId="21" xfId="2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28" fillId="4" borderId="0" xfId="22" applyFont="1" applyFill="1" applyBorder="1" applyAlignment="1">
      <alignment horizontal="center"/>
    </xf>
    <xf numFmtId="0" fontId="59" fillId="5" borderId="29" xfId="0" applyFont="1" applyFill="1" applyBorder="1" applyAlignment="1">
      <alignment horizontal="center"/>
    </xf>
    <xf numFmtId="0" fontId="59" fillId="5" borderId="2" xfId="0" applyFont="1" applyFill="1" applyBorder="1" applyAlignment="1">
      <alignment horizontal="center"/>
    </xf>
    <xf numFmtId="0" fontId="59" fillId="5" borderId="30" xfId="0" applyFont="1" applyFill="1" applyBorder="1" applyAlignment="1">
      <alignment horizontal="center"/>
    </xf>
    <xf numFmtId="0" fontId="39" fillId="6" borderId="12" xfId="22" applyFont="1" applyFill="1" applyBorder="1" applyAlignment="1">
      <alignment horizontal="center" vertical="center" wrapText="1"/>
    </xf>
    <xf numFmtId="0" fontId="39" fillId="6" borderId="4" xfId="22" applyFont="1" applyFill="1" applyBorder="1" applyAlignment="1">
      <alignment horizontal="center" vertical="center" wrapText="1"/>
    </xf>
    <xf numFmtId="0" fontId="39" fillId="6" borderId="16" xfId="22" applyFont="1" applyFill="1" applyBorder="1" applyAlignment="1">
      <alignment horizontal="center" vertical="center" wrapText="1"/>
    </xf>
    <xf numFmtId="0" fontId="39" fillId="6" borderId="19" xfId="22" applyFont="1" applyFill="1" applyBorder="1" applyAlignment="1">
      <alignment horizontal="right" vertical="center" wrapText="1"/>
    </xf>
    <xf numFmtId="0" fontId="39" fillId="6" borderId="11" xfId="22" applyFont="1" applyFill="1" applyBorder="1" applyAlignment="1">
      <alignment horizontal="right" vertical="center" wrapText="1"/>
    </xf>
    <xf numFmtId="0" fontId="39" fillId="6" borderId="18" xfId="22" applyFont="1" applyFill="1" applyBorder="1" applyAlignment="1">
      <alignment horizontal="right" vertical="center" wrapText="1"/>
    </xf>
    <xf numFmtId="0" fontId="90" fillId="0" borderId="0" xfId="0" applyFont="1" applyBorder="1" applyAlignment="1">
      <alignment horizontal="center" wrapText="1"/>
    </xf>
    <xf numFmtId="0" fontId="37" fillId="5" borderId="0" xfId="11" applyFont="1" applyFill="1" applyBorder="1" applyAlignment="1">
      <alignment horizontal="center"/>
    </xf>
    <xf numFmtId="0" fontId="37" fillId="5" borderId="6" xfId="11" applyFont="1" applyFill="1" applyBorder="1" applyAlignment="1">
      <alignment horizontal="center"/>
    </xf>
    <xf numFmtId="0" fontId="39" fillId="5" borderId="6" xfId="21" applyFont="1" applyFill="1" applyBorder="1" applyAlignment="1">
      <alignment horizontal="center" vertical="center" wrapText="1"/>
    </xf>
    <xf numFmtId="0" fontId="39" fillId="5" borderId="0" xfId="21" applyFont="1" applyFill="1" applyBorder="1" applyAlignment="1">
      <alignment horizontal="center" vertical="center" wrapText="1"/>
    </xf>
    <xf numFmtId="0" fontId="59" fillId="5" borderId="6" xfId="21" applyFont="1" applyFill="1" applyBorder="1" applyAlignment="1">
      <alignment horizontal="center" vertical="center" wrapText="1"/>
    </xf>
    <xf numFmtId="0" fontId="59" fillId="5" borderId="0" xfId="21" applyFont="1" applyFill="1" applyAlignment="1">
      <alignment horizontal="center" vertical="center" wrapText="1"/>
    </xf>
    <xf numFmtId="0" fontId="59" fillId="5" borderId="29" xfId="11" applyFont="1" applyFill="1" applyBorder="1" applyAlignment="1">
      <alignment horizontal="center" vertical="center"/>
    </xf>
    <xf numFmtId="0" fontId="59" fillId="5" borderId="2" xfId="11" applyFont="1" applyFill="1" applyBorder="1" applyAlignment="1">
      <alignment horizontal="center" vertical="center"/>
    </xf>
    <xf numFmtId="0" fontId="59" fillId="5" borderId="30" xfId="11" applyFont="1" applyFill="1" applyBorder="1" applyAlignment="1">
      <alignment horizontal="center" vertical="center"/>
    </xf>
    <xf numFmtId="0" fontId="59" fillId="6" borderId="19" xfId="11" applyFont="1" applyFill="1" applyBorder="1" applyAlignment="1">
      <alignment horizontal="center" vertical="center" wrapText="1"/>
    </xf>
    <xf numFmtId="0" fontId="59" fillId="6" borderId="11" xfId="11" applyFont="1" applyFill="1" applyBorder="1" applyAlignment="1">
      <alignment horizontal="center" vertical="center" wrapText="1"/>
    </xf>
    <xf numFmtId="0" fontId="59" fillId="6" borderId="15" xfId="11" applyFont="1" applyFill="1" applyBorder="1" applyAlignment="1">
      <alignment horizontal="center" vertical="center" wrapText="1"/>
    </xf>
    <xf numFmtId="0" fontId="59" fillId="6" borderId="8" xfId="11" applyFont="1" applyFill="1" applyBorder="1" applyAlignment="1">
      <alignment horizontal="center" vertical="center" wrapText="1"/>
    </xf>
    <xf numFmtId="0" fontId="59" fillId="6" borderId="12" xfId="11" applyFont="1" applyFill="1" applyBorder="1" applyAlignment="1">
      <alignment horizontal="center" vertical="center" wrapText="1"/>
    </xf>
    <xf numFmtId="0" fontId="59" fillId="6" borderId="4" xfId="11" applyFont="1" applyFill="1" applyBorder="1" applyAlignment="1">
      <alignment horizontal="center" vertical="center" wrapText="1"/>
    </xf>
    <xf numFmtId="0" fontId="59" fillId="6" borderId="34" xfId="11" applyFont="1" applyFill="1" applyBorder="1" applyAlignment="1">
      <alignment horizontal="center" vertical="center" wrapText="1"/>
    </xf>
    <xf numFmtId="0" fontId="59" fillId="6" borderId="24" xfId="11" applyFont="1" applyFill="1" applyBorder="1" applyAlignment="1">
      <alignment horizontal="center" vertical="center" wrapText="1"/>
    </xf>
    <xf numFmtId="0" fontId="59" fillId="6" borderId="33" xfId="11" applyFont="1" applyFill="1" applyBorder="1" applyAlignment="1">
      <alignment horizontal="center" vertical="center" wrapText="1"/>
    </xf>
    <xf numFmtId="0" fontId="59" fillId="6" borderId="23" xfId="11" applyFont="1" applyFill="1" applyBorder="1" applyAlignment="1">
      <alignment horizontal="center" vertical="center" wrapText="1"/>
    </xf>
    <xf numFmtId="0" fontId="75" fillId="5" borderId="67" xfId="11" applyFont="1" applyFill="1" applyBorder="1" applyAlignment="1">
      <alignment horizontal="center"/>
    </xf>
    <xf numFmtId="0" fontId="75" fillId="5" borderId="44" xfId="11" applyFont="1" applyFill="1" applyBorder="1" applyAlignment="1">
      <alignment horizontal="center"/>
    </xf>
    <xf numFmtId="0" fontId="75" fillId="5" borderId="63" xfId="11" applyFont="1" applyFill="1" applyBorder="1" applyAlignment="1">
      <alignment horizontal="center"/>
    </xf>
    <xf numFmtId="0" fontId="75" fillId="5" borderId="38" xfId="11" applyFont="1" applyFill="1" applyBorder="1" applyAlignment="1">
      <alignment horizontal="center"/>
    </xf>
    <xf numFmtId="0" fontId="75" fillId="5" borderId="0" xfId="11" applyFont="1" applyFill="1" applyBorder="1" applyAlignment="1">
      <alignment horizontal="center"/>
    </xf>
    <xf numFmtId="0" fontId="75" fillId="5" borderId="64" xfId="11" applyFont="1" applyFill="1" applyBorder="1" applyAlignment="1">
      <alignment horizontal="center"/>
    </xf>
    <xf numFmtId="0" fontId="75" fillId="5" borderId="41" xfId="11" applyFont="1" applyFill="1" applyBorder="1" applyAlignment="1">
      <alignment horizontal="center"/>
    </xf>
    <xf numFmtId="0" fontId="75" fillId="5" borderId="7" xfId="11" applyFont="1" applyFill="1" applyBorder="1" applyAlignment="1">
      <alignment horizontal="center"/>
    </xf>
    <xf numFmtId="0" fontId="75" fillId="5" borderId="68" xfId="11" applyFont="1" applyFill="1" applyBorder="1" applyAlignment="1">
      <alignment horizontal="center"/>
    </xf>
    <xf numFmtId="0" fontId="75" fillId="5" borderId="56" xfId="11" applyFont="1" applyFill="1" applyBorder="1" applyAlignment="1">
      <alignment horizontal="center" vertical="top"/>
    </xf>
    <xf numFmtId="0" fontId="75" fillId="5" borderId="44" xfId="11" applyFont="1" applyFill="1" applyBorder="1" applyAlignment="1">
      <alignment horizontal="center" vertical="top"/>
    </xf>
    <xf numFmtId="0" fontId="75" fillId="5" borderId="63" xfId="11" applyFont="1" applyFill="1" applyBorder="1" applyAlignment="1">
      <alignment horizontal="center" vertical="top"/>
    </xf>
    <xf numFmtId="0" fontId="75" fillId="5" borderId="5" xfId="11" applyFont="1" applyFill="1" applyBorder="1" applyAlignment="1">
      <alignment horizontal="center" vertical="top"/>
    </xf>
    <xf numFmtId="0" fontId="75" fillId="5" borderId="0" xfId="11" applyFont="1" applyFill="1" applyBorder="1" applyAlignment="1">
      <alignment horizontal="center" vertical="top"/>
    </xf>
    <xf numFmtId="0" fontId="75" fillId="5" borderId="64" xfId="11" applyFont="1" applyFill="1" applyBorder="1" applyAlignment="1">
      <alignment horizontal="center" vertical="top"/>
    </xf>
    <xf numFmtId="0" fontId="75" fillId="5" borderId="57" xfId="11" applyFont="1" applyFill="1" applyBorder="1" applyAlignment="1">
      <alignment horizontal="center" vertical="top"/>
    </xf>
    <xf numFmtId="0" fontId="75" fillId="5" borderId="7" xfId="11" applyFont="1" applyFill="1" applyBorder="1" applyAlignment="1">
      <alignment horizontal="center" vertical="top"/>
    </xf>
    <xf numFmtId="0" fontId="75" fillId="5" borderId="68" xfId="11" applyFont="1" applyFill="1" applyBorder="1" applyAlignment="1">
      <alignment horizontal="center" vertical="top"/>
    </xf>
    <xf numFmtId="0" fontId="59" fillId="5" borderId="29" xfId="11" applyFont="1" applyFill="1" applyBorder="1" applyAlignment="1">
      <alignment horizontal="center"/>
    </xf>
    <xf numFmtId="0" fontId="59" fillId="5" borderId="2" xfId="11" applyFont="1" applyFill="1" applyBorder="1" applyAlignment="1">
      <alignment horizontal="center"/>
    </xf>
    <xf numFmtId="0" fontId="59" fillId="5" borderId="30" xfId="11" applyFont="1" applyFill="1" applyBorder="1" applyAlignment="1">
      <alignment horizontal="center"/>
    </xf>
    <xf numFmtId="0" fontId="59" fillId="6" borderId="12" xfId="11" applyFont="1" applyFill="1" applyBorder="1" applyAlignment="1">
      <alignment horizontal="center" vertical="center"/>
    </xf>
    <xf numFmtId="0" fontId="59" fillId="6" borderId="4" xfId="11" applyFont="1" applyFill="1" applyBorder="1" applyAlignment="1">
      <alignment horizontal="center" vertical="center"/>
    </xf>
    <xf numFmtId="0" fontId="59" fillId="6" borderId="13" xfId="21" applyFont="1" applyFill="1" applyBorder="1" applyAlignment="1">
      <alignment horizontal="center" vertical="center" wrapText="1"/>
    </xf>
    <xf numFmtId="0" fontId="59" fillId="6" borderId="51" xfId="21" applyFont="1" applyFill="1" applyBorder="1" applyAlignment="1">
      <alignment horizontal="center" vertical="center" wrapText="1"/>
    </xf>
    <xf numFmtId="0" fontId="59" fillId="6" borderId="40" xfId="21" applyFont="1" applyFill="1" applyBorder="1" applyAlignment="1">
      <alignment horizontal="center" vertical="center" wrapText="1"/>
    </xf>
    <xf numFmtId="0" fontId="59" fillId="6" borderId="33" xfId="15" applyFont="1" applyFill="1" applyBorder="1" applyAlignment="1">
      <alignment horizontal="center" vertical="center" wrapText="1"/>
    </xf>
    <xf numFmtId="0" fontId="59" fillId="6" borderId="23" xfId="15" applyFont="1" applyFill="1" applyBorder="1" applyAlignment="1">
      <alignment horizontal="center" vertical="center" wrapText="1"/>
    </xf>
    <xf numFmtId="0" fontId="59" fillId="6" borderId="34" xfId="15" applyFont="1" applyFill="1" applyBorder="1" applyAlignment="1">
      <alignment horizontal="center" vertical="center"/>
    </xf>
    <xf numFmtId="0" fontId="59" fillId="6" borderId="24" xfId="15" applyFont="1" applyFill="1" applyBorder="1" applyAlignment="1">
      <alignment horizontal="center" vertical="center"/>
    </xf>
    <xf numFmtId="0" fontId="59" fillId="5" borderId="29" xfId="15" applyFont="1" applyFill="1" applyBorder="1" applyAlignment="1">
      <alignment horizontal="center" wrapText="1"/>
    </xf>
    <xf numFmtId="0" fontId="59" fillId="5" borderId="2" xfId="15" applyFont="1" applyFill="1" applyBorder="1" applyAlignment="1">
      <alignment horizontal="center" wrapText="1"/>
    </xf>
    <xf numFmtId="0" fontId="59" fillId="5" borderId="30" xfId="15" applyFont="1" applyFill="1" applyBorder="1" applyAlignment="1">
      <alignment horizontal="center" wrapText="1"/>
    </xf>
    <xf numFmtId="0" fontId="59" fillId="6" borderId="35" xfId="15" applyFont="1" applyFill="1" applyBorder="1" applyAlignment="1">
      <alignment horizontal="center" vertical="center"/>
    </xf>
    <xf numFmtId="0" fontId="59" fillId="6" borderId="26" xfId="15" applyFont="1" applyFill="1" applyBorder="1" applyAlignment="1">
      <alignment horizontal="center" vertical="center"/>
    </xf>
    <xf numFmtId="0" fontId="59" fillId="6" borderId="13" xfId="15" applyFont="1" applyFill="1" applyBorder="1" applyAlignment="1">
      <alignment horizontal="center" vertical="center" wrapText="1"/>
    </xf>
    <xf numFmtId="0" fontId="59" fillId="6" borderId="51" xfId="15" applyFont="1" applyFill="1" applyBorder="1" applyAlignment="1">
      <alignment horizontal="center" vertical="center" wrapText="1"/>
    </xf>
    <xf numFmtId="0" fontId="60" fillId="5" borderId="21" xfId="15" applyFont="1" applyFill="1" applyBorder="1" applyAlignment="1">
      <alignment horizontal="center" vertical="center"/>
    </xf>
    <xf numFmtId="0" fontId="60" fillId="5" borderId="9" xfId="15" applyFont="1" applyFill="1" applyBorder="1" applyAlignment="1">
      <alignment horizontal="center" vertical="center"/>
    </xf>
    <xf numFmtId="0" fontId="60" fillId="5" borderId="24" xfId="15" applyFont="1" applyFill="1" applyBorder="1" applyAlignment="1">
      <alignment horizontal="center" vertical="center"/>
    </xf>
    <xf numFmtId="0" fontId="61" fillId="5" borderId="29" xfId="0" applyFont="1" applyFill="1" applyBorder="1" applyAlignment="1">
      <alignment horizontal="center"/>
    </xf>
    <xf numFmtId="0" fontId="61" fillId="5" borderId="2" xfId="0" applyFont="1" applyFill="1" applyBorder="1" applyAlignment="1">
      <alignment horizontal="center"/>
    </xf>
    <xf numFmtId="0" fontId="61" fillId="5" borderId="30" xfId="0" applyFont="1" applyFill="1" applyBorder="1" applyAlignment="1">
      <alignment horizontal="center"/>
    </xf>
    <xf numFmtId="0" fontId="61" fillId="5" borderId="29" xfId="0" quotePrefix="1" applyFont="1" applyFill="1" applyBorder="1" applyAlignment="1">
      <alignment horizontal="center"/>
    </xf>
    <xf numFmtId="0" fontId="61" fillId="5" borderId="2" xfId="0" quotePrefix="1" applyFont="1" applyFill="1" applyBorder="1" applyAlignment="1">
      <alignment horizontal="center"/>
    </xf>
    <xf numFmtId="0" fontId="61" fillId="5" borderId="30" xfId="0" quotePrefix="1" applyFont="1" applyFill="1" applyBorder="1" applyAlignment="1">
      <alignment horizontal="center"/>
    </xf>
    <xf numFmtId="0" fontId="59" fillId="6" borderId="33" xfId="0" applyFont="1" applyFill="1" applyBorder="1" applyAlignment="1">
      <alignment horizontal="right" vertical="center" wrapText="1"/>
    </xf>
    <xf numFmtId="0" fontId="59" fillId="6" borderId="32" xfId="0" applyFont="1" applyFill="1" applyBorder="1" applyAlignment="1">
      <alignment horizontal="right" vertical="center" wrapText="1"/>
    </xf>
    <xf numFmtId="0" fontId="59" fillId="6" borderId="34" xfId="0" applyFont="1" applyFill="1" applyBorder="1" applyAlignment="1">
      <alignment horizontal="center" vertical="center" wrapText="1"/>
    </xf>
    <xf numFmtId="0" fontId="59" fillId="6" borderId="28" xfId="0" applyFont="1" applyFill="1" applyBorder="1" applyAlignment="1">
      <alignment horizontal="center" vertical="center" wrapText="1"/>
    </xf>
    <xf numFmtId="0" fontId="59" fillId="6" borderId="35" xfId="0" applyFont="1" applyFill="1" applyBorder="1" applyAlignment="1">
      <alignment horizontal="center" vertical="center" wrapText="1"/>
    </xf>
    <xf numFmtId="0" fontId="59" fillId="6" borderId="50" xfId="0" applyFont="1" applyFill="1" applyBorder="1" applyAlignment="1">
      <alignment horizontal="center" vertical="center" wrapText="1"/>
    </xf>
    <xf numFmtId="0" fontId="59" fillId="6" borderId="34" xfId="0" quotePrefix="1" applyFont="1" applyFill="1" applyBorder="1" applyAlignment="1">
      <alignment horizontal="center" vertical="center" wrapText="1"/>
    </xf>
    <xf numFmtId="0" fontId="59" fillId="6" borderId="28" xfId="0" quotePrefix="1" applyFont="1" applyFill="1" applyBorder="1" applyAlignment="1">
      <alignment horizontal="center" vertical="center" wrapText="1"/>
    </xf>
    <xf numFmtId="0" fontId="59" fillId="6" borderId="13" xfId="0" applyFont="1" applyFill="1" applyBorder="1" applyAlignment="1">
      <alignment horizontal="center" vertical="center"/>
    </xf>
    <xf numFmtId="0" fontId="59" fillId="6" borderId="51" xfId="0" applyFont="1" applyFill="1" applyBorder="1" applyAlignment="1">
      <alignment horizontal="center" vertical="center"/>
    </xf>
    <xf numFmtId="0" fontId="59" fillId="6" borderId="40" xfId="0" applyFont="1" applyFill="1" applyBorder="1" applyAlignment="1">
      <alignment horizontal="center" vertical="center"/>
    </xf>
    <xf numFmtId="0" fontId="59" fillId="6" borderId="34" xfId="15" quotePrefix="1" applyFont="1" applyFill="1" applyBorder="1" applyAlignment="1">
      <alignment horizontal="center" vertical="center" wrapText="1"/>
    </xf>
    <xf numFmtId="0" fontId="59" fillId="6" borderId="28" xfId="15" quotePrefix="1" applyFont="1" applyFill="1" applyBorder="1" applyAlignment="1">
      <alignment horizontal="center" vertical="center" wrapText="1"/>
    </xf>
    <xf numFmtId="0" fontId="59" fillId="6" borderId="35" xfId="15" applyFont="1" applyFill="1" applyBorder="1" applyAlignment="1">
      <alignment horizontal="center" vertical="center" wrapText="1"/>
    </xf>
    <xf numFmtId="0" fontId="59" fillId="6" borderId="50" xfId="15" applyFont="1" applyFill="1" applyBorder="1" applyAlignment="1">
      <alignment horizontal="center" vertical="center" wrapText="1"/>
    </xf>
    <xf numFmtId="0" fontId="61" fillId="5" borderId="29" xfId="15" applyFont="1" applyFill="1" applyBorder="1" applyAlignment="1">
      <alignment horizontal="center"/>
    </xf>
    <xf numFmtId="0" fontId="61" fillId="5" borderId="2" xfId="15" applyFont="1" applyFill="1" applyBorder="1" applyAlignment="1">
      <alignment horizontal="center"/>
    </xf>
    <xf numFmtId="0" fontId="61" fillId="5" borderId="30" xfId="15" applyFont="1" applyFill="1" applyBorder="1" applyAlignment="1">
      <alignment horizontal="center"/>
    </xf>
    <xf numFmtId="0" fontId="61" fillId="5" borderId="29" xfId="15" quotePrefix="1" applyFont="1" applyFill="1" applyBorder="1" applyAlignment="1">
      <alignment horizontal="center"/>
    </xf>
    <xf numFmtId="0" fontId="61" fillId="5" borderId="2" xfId="15" quotePrefix="1" applyFont="1" applyFill="1" applyBorder="1" applyAlignment="1">
      <alignment horizontal="center"/>
    </xf>
    <xf numFmtId="0" fontId="61" fillId="5" borderId="30" xfId="15" quotePrefix="1" applyFont="1" applyFill="1" applyBorder="1" applyAlignment="1">
      <alignment horizontal="center"/>
    </xf>
    <xf numFmtId="0" fontId="59" fillId="6" borderId="33" xfId="15" applyFont="1" applyFill="1" applyBorder="1" applyAlignment="1">
      <alignment horizontal="right" vertical="center" wrapText="1"/>
    </xf>
    <xf numFmtId="0" fontId="59" fillId="6" borderId="32" xfId="15" applyFont="1" applyFill="1" applyBorder="1" applyAlignment="1">
      <alignment horizontal="right" vertical="center" wrapText="1"/>
    </xf>
    <xf numFmtId="0" fontId="59" fillId="6" borderId="34" xfId="15" applyFont="1" applyFill="1" applyBorder="1" applyAlignment="1">
      <alignment horizontal="center" vertical="center" wrapText="1"/>
    </xf>
    <xf numFmtId="0" fontId="59" fillId="6" borderId="28" xfId="15" applyFont="1" applyFill="1" applyBorder="1" applyAlignment="1">
      <alignment horizontal="center" vertical="center" wrapText="1"/>
    </xf>
    <xf numFmtId="0" fontId="59" fillId="6" borderId="13" xfId="15" applyFont="1" applyFill="1" applyBorder="1" applyAlignment="1">
      <alignment horizontal="center" vertical="center"/>
    </xf>
    <xf numFmtId="0" fontId="59" fillId="6" borderId="51" xfId="15" applyFont="1" applyFill="1" applyBorder="1" applyAlignment="1">
      <alignment horizontal="center" vertical="center"/>
    </xf>
    <xf numFmtId="0" fontId="59" fillId="6" borderId="40" xfId="15" applyFont="1" applyFill="1" applyBorder="1" applyAlignment="1">
      <alignment horizontal="center" vertical="center"/>
    </xf>
    <xf numFmtId="0" fontId="60" fillId="5" borderId="44" xfId="0" applyFont="1" applyFill="1" applyBorder="1" applyAlignment="1">
      <alignment horizontal="left" wrapText="1"/>
    </xf>
    <xf numFmtId="0" fontId="60" fillId="5" borderId="0" xfId="0" applyFont="1" applyFill="1" applyBorder="1" applyAlignment="1">
      <alignment horizontal="left" wrapText="1"/>
    </xf>
    <xf numFmtId="0" fontId="84" fillId="5" borderId="56" xfId="0" applyFont="1" applyFill="1" applyBorder="1" applyAlignment="1">
      <alignment horizontal="center" vertical="center" textRotation="18"/>
    </xf>
    <xf numFmtId="0" fontId="84" fillId="5" borderId="44" xfId="0" applyFont="1" applyFill="1" applyBorder="1" applyAlignment="1">
      <alignment horizontal="center" vertical="center" textRotation="18"/>
    </xf>
    <xf numFmtId="0" fontId="84" fillId="5" borderId="63" xfId="0" applyFont="1" applyFill="1" applyBorder="1" applyAlignment="1">
      <alignment horizontal="center" vertical="center" textRotation="18"/>
    </xf>
    <xf numFmtId="0" fontId="84" fillId="5" borderId="5" xfId="0" applyFont="1" applyFill="1" applyBorder="1" applyAlignment="1">
      <alignment horizontal="center" vertical="center" textRotation="18"/>
    </xf>
    <xf numFmtId="0" fontId="84" fillId="5" borderId="0" xfId="0" applyFont="1" applyFill="1" applyBorder="1" applyAlignment="1">
      <alignment horizontal="center" vertical="center" textRotation="18"/>
    </xf>
    <xf numFmtId="0" fontId="84" fillId="5" borderId="64" xfId="0" applyFont="1" applyFill="1" applyBorder="1" applyAlignment="1">
      <alignment horizontal="center" vertical="center" textRotation="18"/>
    </xf>
    <xf numFmtId="0" fontId="84" fillId="5" borderId="57" xfId="0" applyFont="1" applyFill="1" applyBorder="1" applyAlignment="1">
      <alignment horizontal="center" vertical="center" textRotation="18"/>
    </xf>
    <xf numFmtId="0" fontId="84" fillId="5" borderId="7" xfId="0" applyFont="1" applyFill="1" applyBorder="1" applyAlignment="1">
      <alignment horizontal="center" vertical="center" textRotation="18"/>
    </xf>
    <xf numFmtId="0" fontId="84" fillId="5" borderId="68" xfId="0" applyFont="1" applyFill="1" applyBorder="1" applyAlignment="1">
      <alignment horizontal="center" vertical="center" textRotation="18"/>
    </xf>
    <xf numFmtId="0" fontId="60" fillId="5" borderId="6" xfId="0" applyFont="1" applyFill="1" applyBorder="1" applyAlignment="1">
      <alignment horizontal="left" wrapText="1"/>
    </xf>
    <xf numFmtId="0" fontId="3" fillId="0" borderId="2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5" borderId="29" xfId="22" applyFont="1" applyFill="1" applyBorder="1" applyAlignment="1">
      <alignment horizontal="center" vertical="top"/>
    </xf>
    <xf numFmtId="0" fontId="3" fillId="5" borderId="2" xfId="22" applyFont="1" applyFill="1" applyBorder="1" applyAlignment="1">
      <alignment horizontal="center" vertical="top"/>
    </xf>
    <xf numFmtId="0" fontId="3" fillId="5" borderId="30" xfId="22" applyFont="1" applyFill="1" applyBorder="1" applyAlignment="1">
      <alignment horizontal="center" vertical="top"/>
    </xf>
    <xf numFmtId="0" fontId="59" fillId="6" borderId="4" xfId="15" applyFont="1" applyFill="1" applyBorder="1" applyAlignment="1">
      <alignment horizontal="center" vertical="center" wrapText="1"/>
    </xf>
    <xf numFmtId="0" fontId="80" fillId="5" borderId="56" xfId="0" applyFont="1" applyFill="1" applyBorder="1" applyAlignment="1">
      <alignment horizontal="center" vertical="center" textRotation="30"/>
    </xf>
    <xf numFmtId="0" fontId="80" fillId="5" borderId="44" xfId="0" applyFont="1" applyFill="1" applyBorder="1" applyAlignment="1">
      <alignment horizontal="center" vertical="center" textRotation="30"/>
    </xf>
    <xf numFmtId="0" fontId="80" fillId="5" borderId="63" xfId="0" applyFont="1" applyFill="1" applyBorder="1" applyAlignment="1">
      <alignment horizontal="center" vertical="center" textRotation="30"/>
    </xf>
    <xf numFmtId="0" fontId="80" fillId="5" borderId="5" xfId="0" applyFont="1" applyFill="1" applyBorder="1" applyAlignment="1">
      <alignment horizontal="center" vertical="center" textRotation="30"/>
    </xf>
    <xf numFmtId="0" fontId="80" fillId="5" borderId="0" xfId="0" applyFont="1" applyFill="1" applyBorder="1" applyAlignment="1">
      <alignment horizontal="center" vertical="center" textRotation="30"/>
    </xf>
    <xf numFmtId="0" fontId="80" fillId="5" borderId="64" xfId="0" applyFont="1" applyFill="1" applyBorder="1" applyAlignment="1">
      <alignment horizontal="center" vertical="center" textRotation="30"/>
    </xf>
    <xf numFmtId="0" fontId="80" fillId="5" borderId="65" xfId="0" applyFont="1" applyFill="1" applyBorder="1" applyAlignment="1">
      <alignment horizontal="center" vertical="center" textRotation="30"/>
    </xf>
    <xf numFmtId="0" fontId="80" fillId="5" borderId="49" xfId="0" applyFont="1" applyFill="1" applyBorder="1" applyAlignment="1">
      <alignment horizontal="center" vertical="center" textRotation="30"/>
    </xf>
    <xf numFmtId="0" fontId="80" fillId="5" borderId="66" xfId="0" applyFont="1" applyFill="1" applyBorder="1" applyAlignment="1">
      <alignment horizontal="center" vertical="center" textRotation="30"/>
    </xf>
    <xf numFmtId="0" fontId="59" fillId="6" borderId="33" xfId="12" applyFont="1" applyFill="1" applyBorder="1" applyAlignment="1">
      <alignment horizontal="center" vertical="center" wrapText="1"/>
    </xf>
    <xf numFmtId="0" fontId="59" fillId="6" borderId="52" xfId="12" applyFont="1" applyFill="1" applyBorder="1" applyAlignment="1">
      <alignment horizontal="center" vertical="center" wrapText="1"/>
    </xf>
    <xf numFmtId="0" fontId="59" fillId="6" borderId="23" xfId="12" applyFont="1" applyFill="1" applyBorder="1" applyAlignment="1">
      <alignment horizontal="center" vertical="center" wrapText="1"/>
    </xf>
    <xf numFmtId="0" fontId="59" fillId="6" borderId="12" xfId="12" applyFont="1" applyFill="1" applyBorder="1" applyAlignment="1">
      <alignment horizontal="center" vertical="center" wrapText="1"/>
    </xf>
    <xf numFmtId="0" fontId="59" fillId="6" borderId="4" xfId="12" applyFont="1" applyFill="1" applyBorder="1" applyAlignment="1">
      <alignment horizontal="center" vertical="center" wrapText="1"/>
    </xf>
    <xf numFmtId="0" fontId="59" fillId="5" borderId="29" xfId="14" applyFont="1" applyFill="1" applyBorder="1" applyAlignment="1">
      <alignment horizontal="center"/>
    </xf>
    <xf numFmtId="0" fontId="59" fillId="5" borderId="2" xfId="14" applyFont="1" applyFill="1" applyBorder="1" applyAlignment="1">
      <alignment horizontal="center"/>
    </xf>
    <xf numFmtId="0" fontId="59" fillId="5" borderId="30" xfId="14" applyFont="1" applyFill="1" applyBorder="1" applyAlignment="1">
      <alignment horizontal="center"/>
    </xf>
    <xf numFmtId="0" fontId="46" fillId="5" borderId="29" xfId="15" applyFont="1" applyFill="1" applyBorder="1" applyAlignment="1">
      <alignment horizontal="center" wrapText="1"/>
    </xf>
    <xf numFmtId="0" fontId="46" fillId="5" borderId="2" xfId="15" applyFont="1" applyFill="1" applyBorder="1" applyAlignment="1">
      <alignment horizontal="center" wrapText="1"/>
    </xf>
    <xf numFmtId="0" fontId="46" fillId="5" borderId="30" xfId="15" applyFont="1" applyFill="1" applyBorder="1" applyAlignment="1">
      <alignment horizontal="center" wrapText="1"/>
    </xf>
    <xf numFmtId="0" fontId="59" fillId="6" borderId="33" xfId="29" applyFont="1" applyFill="1" applyBorder="1" applyAlignment="1">
      <alignment horizontal="center" vertical="center" wrapText="1"/>
    </xf>
    <xf numFmtId="0" fontId="59" fillId="6" borderId="52" xfId="29" applyFont="1" applyFill="1" applyBorder="1" applyAlignment="1">
      <alignment horizontal="center" vertical="center" wrapText="1"/>
    </xf>
    <xf numFmtId="0" fontId="59" fillId="6" borderId="23" xfId="29" applyFont="1" applyFill="1" applyBorder="1" applyAlignment="1">
      <alignment horizontal="center" vertical="center" wrapText="1"/>
    </xf>
    <xf numFmtId="0" fontId="59" fillId="6" borderId="12" xfId="29" applyFont="1" applyFill="1" applyBorder="1" applyAlignment="1">
      <alignment horizontal="center" vertical="center"/>
    </xf>
    <xf numFmtId="0" fontId="59" fillId="6" borderId="4" xfId="29" applyFont="1" applyFill="1" applyBorder="1" applyAlignment="1">
      <alignment horizontal="center" vertical="center"/>
    </xf>
    <xf numFmtId="0" fontId="38" fillId="6" borderId="13" xfId="15" applyFont="1" applyFill="1" applyBorder="1" applyAlignment="1">
      <alignment horizontal="center" vertical="center" wrapText="1"/>
    </xf>
    <xf numFmtId="0" fontId="38" fillId="6" borderId="51" xfId="15" applyFont="1" applyFill="1" applyBorder="1" applyAlignment="1">
      <alignment horizontal="center" vertical="center" wrapText="1"/>
    </xf>
    <xf numFmtId="0" fontId="38" fillId="6" borderId="40" xfId="15" applyFont="1" applyFill="1" applyBorder="1" applyAlignment="1">
      <alignment horizontal="center" vertical="center" wrapText="1"/>
    </xf>
    <xf numFmtId="0" fontId="59" fillId="6" borderId="12" xfId="15" applyFont="1" applyFill="1" applyBorder="1" applyAlignment="1">
      <alignment horizontal="center" vertical="center"/>
    </xf>
    <xf numFmtId="0" fontId="59" fillId="6" borderId="14" xfId="15" applyFont="1" applyFill="1" applyBorder="1" applyAlignment="1">
      <alignment horizontal="center"/>
    </xf>
    <xf numFmtId="0" fontId="59" fillId="6" borderId="3" xfId="15" applyFont="1" applyFill="1" applyBorder="1" applyAlignment="1">
      <alignment horizontal="center"/>
    </xf>
    <xf numFmtId="0" fontId="59" fillId="6" borderId="27" xfId="15" applyFont="1" applyFill="1" applyBorder="1" applyAlignment="1">
      <alignment horizontal="center"/>
    </xf>
    <xf numFmtId="0" fontId="60" fillId="5" borderId="44" xfId="15" applyFont="1" applyFill="1" applyBorder="1" applyAlignment="1">
      <alignment horizontal="left" vertical="top" wrapText="1"/>
    </xf>
    <xf numFmtId="0" fontId="59" fillId="6" borderId="4" xfId="15" applyFont="1" applyFill="1" applyBorder="1" applyAlignment="1">
      <alignment horizontal="center" vertical="center"/>
    </xf>
    <xf numFmtId="0" fontId="46" fillId="5" borderId="29" xfId="0" applyFont="1" applyFill="1" applyBorder="1" applyAlignment="1">
      <alignment horizontal="center"/>
    </xf>
    <xf numFmtId="0" fontId="46" fillId="5" borderId="2" xfId="0" applyFont="1" applyFill="1" applyBorder="1" applyAlignment="1">
      <alignment horizontal="center"/>
    </xf>
    <xf numFmtId="0" fontId="46" fillId="5" borderId="30" xfId="0" applyFont="1" applyFill="1" applyBorder="1" applyAlignment="1">
      <alignment horizontal="center"/>
    </xf>
    <xf numFmtId="0" fontId="46" fillId="5" borderId="29" xfId="22" applyFont="1" applyFill="1" applyBorder="1" applyAlignment="1">
      <alignment horizontal="center" vertical="top"/>
    </xf>
    <xf numFmtId="0" fontId="46" fillId="5" borderId="2" xfId="22" applyFont="1" applyFill="1" applyBorder="1" applyAlignment="1">
      <alignment horizontal="center" vertical="top"/>
    </xf>
    <xf numFmtId="0" fontId="46" fillId="5" borderId="30" xfId="22" applyFont="1" applyFill="1" applyBorder="1" applyAlignment="1">
      <alignment horizontal="center" vertical="top"/>
    </xf>
    <xf numFmtId="0" fontId="59" fillId="6" borderId="19" xfId="15" applyFont="1" applyFill="1" applyBorder="1" applyAlignment="1">
      <alignment horizontal="center" vertical="center"/>
    </xf>
    <xf numFmtId="0" fontId="59" fillId="6" borderId="11" xfId="15" applyFont="1" applyFill="1" applyBorder="1" applyAlignment="1">
      <alignment horizontal="center" vertical="center"/>
    </xf>
    <xf numFmtId="0" fontId="59" fillId="6" borderId="24" xfId="15" applyFont="1" applyFill="1" applyBorder="1" applyAlignment="1">
      <alignment horizontal="center" vertical="center" wrapText="1"/>
    </xf>
    <xf numFmtId="0" fontId="59" fillId="6" borderId="15" xfId="15" applyFont="1" applyFill="1" applyBorder="1" applyAlignment="1">
      <alignment horizontal="center" vertical="center"/>
    </xf>
    <xf numFmtId="0" fontId="59" fillId="6" borderId="8" xfId="15" applyFont="1" applyFill="1" applyBorder="1" applyAlignment="1">
      <alignment horizontal="center" vertical="center"/>
    </xf>
    <xf numFmtId="0" fontId="59" fillId="6" borderId="53" xfId="15" applyFont="1" applyFill="1" applyBorder="1" applyAlignment="1">
      <alignment horizontal="center" vertical="center" wrapText="1"/>
    </xf>
    <xf numFmtId="0" fontId="59" fillId="6" borderId="6" xfId="15" applyFont="1" applyFill="1" applyBorder="1" applyAlignment="1">
      <alignment horizontal="center" vertical="center" wrapText="1"/>
    </xf>
    <xf numFmtId="0" fontId="59" fillId="6" borderId="54" xfId="15" applyFont="1" applyFill="1" applyBorder="1" applyAlignment="1">
      <alignment horizontal="center" vertical="center" wrapText="1"/>
    </xf>
    <xf numFmtId="0" fontId="59" fillId="6" borderId="57" xfId="15" applyFont="1" applyFill="1" applyBorder="1" applyAlignment="1">
      <alignment horizontal="center" vertical="center" wrapText="1"/>
    </xf>
    <xf numFmtId="0" fontId="59" fillId="6" borderId="7" xfId="15" applyFont="1" applyFill="1" applyBorder="1" applyAlignment="1">
      <alignment horizontal="center" vertical="center" wrapText="1"/>
    </xf>
    <xf numFmtId="0" fontId="59" fillId="6" borderId="25" xfId="15" applyFont="1" applyFill="1" applyBorder="1" applyAlignment="1">
      <alignment horizontal="center" vertical="center" wrapText="1"/>
    </xf>
    <xf numFmtId="0" fontId="75" fillId="5" borderId="56" xfId="15" applyFont="1" applyFill="1" applyBorder="1" applyAlignment="1">
      <alignment horizontal="center" vertical="center"/>
    </xf>
    <xf numFmtId="0" fontId="75" fillId="5" borderId="44" xfId="15" applyFont="1" applyFill="1" applyBorder="1" applyAlignment="1">
      <alignment horizontal="center" vertical="center"/>
    </xf>
    <xf numFmtId="0" fontId="75" fillId="5" borderId="5" xfId="15" applyFont="1" applyFill="1" applyBorder="1" applyAlignment="1">
      <alignment horizontal="center" vertical="center"/>
    </xf>
    <xf numFmtId="0" fontId="75" fillId="5" borderId="0" xfId="15" applyFont="1" applyFill="1" applyBorder="1" applyAlignment="1">
      <alignment horizontal="center" vertical="center"/>
    </xf>
    <xf numFmtId="0" fontId="75" fillId="5" borderId="57" xfId="15" applyFont="1" applyFill="1" applyBorder="1" applyAlignment="1">
      <alignment horizontal="center" vertical="center"/>
    </xf>
    <xf numFmtId="0" fontId="75" fillId="5" borderId="7" xfId="15" applyFont="1" applyFill="1" applyBorder="1" applyAlignment="1">
      <alignment horizontal="center" vertical="center"/>
    </xf>
    <xf numFmtId="0" fontId="59" fillId="6" borderId="4" xfId="0" applyNumberFormat="1" applyFont="1" applyFill="1" applyBorder="1" applyAlignment="1">
      <alignment horizontal="center" vertical="center" wrapText="1"/>
    </xf>
    <xf numFmtId="0" fontId="59" fillId="6" borderId="16" xfId="0" applyNumberFormat="1" applyFont="1" applyFill="1" applyBorder="1" applyAlignment="1">
      <alignment horizontal="center" vertical="center" wrapText="1"/>
    </xf>
    <xf numFmtId="0" fontId="59" fillId="6" borderId="15" xfId="0" applyFont="1" applyFill="1" applyBorder="1" applyAlignment="1">
      <alignment horizontal="center" vertical="center"/>
    </xf>
    <xf numFmtId="0" fontId="59" fillId="6" borderId="8" xfId="0" applyFont="1" applyFill="1" applyBorder="1" applyAlignment="1">
      <alignment horizontal="center" vertical="center"/>
    </xf>
    <xf numFmtId="0" fontId="59" fillId="6" borderId="17" xfId="0" applyFont="1" applyFill="1" applyBorder="1" applyAlignment="1">
      <alignment horizontal="center" vertical="center"/>
    </xf>
    <xf numFmtId="0" fontId="59" fillId="6" borderId="21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9" fillId="6" borderId="19" xfId="0" applyFont="1" applyFill="1" applyBorder="1" applyAlignment="1">
      <alignment horizontal="center" vertical="center" wrapText="1"/>
    </xf>
    <xf numFmtId="0" fontId="59" fillId="6" borderId="11" xfId="0" applyFont="1" applyFill="1" applyBorder="1" applyAlignment="1">
      <alignment horizontal="center" vertical="center" wrapText="1"/>
    </xf>
    <xf numFmtId="0" fontId="59" fillId="6" borderId="18" xfId="0" applyFont="1" applyFill="1" applyBorder="1" applyAlignment="1">
      <alignment horizontal="center" vertical="center" wrapText="1"/>
    </xf>
    <xf numFmtId="0" fontId="59" fillId="6" borderId="12" xfId="0" applyFont="1" applyFill="1" applyBorder="1" applyAlignment="1">
      <alignment horizontal="center" vertical="center" wrapText="1"/>
    </xf>
    <xf numFmtId="0" fontId="59" fillId="6" borderId="4" xfId="0" applyFont="1" applyFill="1" applyBorder="1" applyAlignment="1">
      <alignment horizontal="center" vertical="center" wrapText="1"/>
    </xf>
    <xf numFmtId="0" fontId="59" fillId="6" borderId="16" xfId="0" applyFont="1" applyFill="1" applyBorder="1" applyAlignment="1">
      <alignment horizontal="center" vertical="center" wrapText="1"/>
    </xf>
    <xf numFmtId="0" fontId="59" fillId="5" borderId="29" xfId="15" applyFont="1" applyFill="1" applyBorder="1" applyAlignment="1">
      <alignment horizontal="center"/>
    </xf>
    <xf numFmtId="0" fontId="59" fillId="5" borderId="2" xfId="15" applyFont="1" applyFill="1" applyBorder="1" applyAlignment="1">
      <alignment horizontal="center"/>
    </xf>
    <xf numFmtId="0" fontId="59" fillId="5" borderId="30" xfId="15" applyFont="1" applyFill="1" applyBorder="1" applyAlignment="1">
      <alignment horizontal="center"/>
    </xf>
    <xf numFmtId="0" fontId="59" fillId="6" borderId="19" xfId="15" applyFont="1" applyFill="1" applyBorder="1" applyAlignment="1">
      <alignment horizontal="center" vertical="center" wrapText="1"/>
    </xf>
    <xf numFmtId="0" fontId="59" fillId="6" borderId="11" xfId="15" applyFont="1" applyFill="1" applyBorder="1" applyAlignment="1">
      <alignment horizontal="center" vertical="center" wrapText="1"/>
    </xf>
    <xf numFmtId="0" fontId="59" fillId="6" borderId="18" xfId="15" applyFont="1" applyFill="1" applyBorder="1" applyAlignment="1">
      <alignment horizontal="center" vertical="center" wrapText="1"/>
    </xf>
    <xf numFmtId="0" fontId="59" fillId="6" borderId="12" xfId="15" applyFont="1" applyFill="1" applyBorder="1" applyAlignment="1">
      <alignment horizontal="center" vertical="center" wrapText="1"/>
    </xf>
    <xf numFmtId="0" fontId="59" fillId="6" borderId="16" xfId="15" applyFont="1" applyFill="1" applyBorder="1" applyAlignment="1">
      <alignment horizontal="center" vertical="center" wrapText="1"/>
    </xf>
    <xf numFmtId="0" fontId="59" fillId="6" borderId="17" xfId="15" applyFont="1" applyFill="1" applyBorder="1" applyAlignment="1">
      <alignment horizontal="center" vertical="center"/>
    </xf>
    <xf numFmtId="0" fontId="59" fillId="6" borderId="21" xfId="15" applyFont="1" applyFill="1" applyBorder="1" applyAlignment="1">
      <alignment horizontal="center" vertical="center"/>
    </xf>
    <xf numFmtId="0" fontId="6" fillId="0" borderId="28" xfId="15" applyBorder="1" applyAlignment="1">
      <alignment horizontal="center" vertical="center"/>
    </xf>
    <xf numFmtId="0" fontId="59" fillId="6" borderId="4" xfId="15" applyNumberFormat="1" applyFont="1" applyFill="1" applyBorder="1" applyAlignment="1">
      <alignment horizontal="center" vertical="center" wrapText="1"/>
    </xf>
    <xf numFmtId="0" fontId="59" fillId="6" borderId="16" xfId="15" applyNumberFormat="1" applyFont="1" applyFill="1" applyBorder="1" applyAlignment="1">
      <alignment horizontal="center" vertical="center" wrapText="1"/>
    </xf>
    <xf numFmtId="0" fontId="75" fillId="5" borderId="63" xfId="15" applyFont="1" applyFill="1" applyBorder="1" applyAlignment="1">
      <alignment horizontal="center" vertical="center"/>
    </xf>
    <xf numFmtId="0" fontId="75" fillId="5" borderId="64" xfId="15" applyFont="1" applyFill="1" applyBorder="1" applyAlignment="1">
      <alignment horizontal="center" vertical="center"/>
    </xf>
    <xf numFmtId="0" fontId="75" fillId="5" borderId="68" xfId="15" applyFont="1" applyFill="1" applyBorder="1" applyAlignment="1">
      <alignment horizontal="center" vertical="center"/>
    </xf>
    <xf numFmtId="0" fontId="3" fillId="5" borderId="29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0" xfId="0" applyFont="1" applyFill="1" applyBorder="1" applyAlignment="1">
      <alignment horizontal="center"/>
    </xf>
    <xf numFmtId="0" fontId="39" fillId="6" borderId="15" xfId="22" applyFont="1" applyFill="1" applyBorder="1" applyAlignment="1">
      <alignment horizontal="center" vertical="center" wrapText="1"/>
    </xf>
    <xf numFmtId="0" fontId="39" fillId="6" borderId="8" xfId="22" applyFont="1" applyFill="1" applyBorder="1" applyAlignment="1">
      <alignment horizontal="center" vertical="center" wrapText="1"/>
    </xf>
    <xf numFmtId="0" fontId="39" fillId="6" borderId="17" xfId="22" applyFont="1" applyFill="1" applyBorder="1" applyAlignment="1">
      <alignment horizontal="center" vertical="center" wrapText="1"/>
    </xf>
    <xf numFmtId="0" fontId="39" fillId="6" borderId="19" xfId="22" applyFont="1" applyFill="1" applyBorder="1" applyAlignment="1">
      <alignment horizontal="center" vertical="center" wrapText="1"/>
    </xf>
    <xf numFmtId="0" fontId="39" fillId="6" borderId="11" xfId="22" applyFont="1" applyFill="1" applyBorder="1" applyAlignment="1">
      <alignment horizontal="center" vertical="center" wrapText="1"/>
    </xf>
    <xf numFmtId="0" fontId="39" fillId="6" borderId="18" xfId="22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/>
    </xf>
    <xf numFmtId="0" fontId="39" fillId="6" borderId="3" xfId="0" applyFont="1" applyFill="1" applyBorder="1" applyAlignment="1">
      <alignment horizontal="center"/>
    </xf>
    <xf numFmtId="0" fontId="39" fillId="6" borderId="27" xfId="0" applyFont="1" applyFill="1" applyBorder="1" applyAlignment="1">
      <alignment horizontal="center"/>
    </xf>
    <xf numFmtId="0" fontId="3" fillId="5" borderId="29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30" xfId="0" applyFont="1" applyFill="1" applyBorder="1" applyAlignment="1">
      <alignment horizontal="center" vertical="top" wrapText="1"/>
    </xf>
    <xf numFmtId="0" fontId="37" fillId="0" borderId="6" xfId="0" applyFont="1" applyFill="1" applyBorder="1" applyAlignment="1">
      <alignment horizontal="left" wrapText="1"/>
    </xf>
    <xf numFmtId="0" fontId="37" fillId="0" borderId="0" xfId="0" applyFont="1" applyFill="1" applyBorder="1" applyAlignment="1">
      <alignment horizontal="left" wrapText="1"/>
    </xf>
    <xf numFmtId="0" fontId="37" fillId="0" borderId="6" xfId="0" applyFont="1" applyFill="1" applyBorder="1" applyAlignment="1">
      <alignment horizontal="center" wrapText="1"/>
    </xf>
    <xf numFmtId="0" fontId="29" fillId="5" borderId="6" xfId="0" applyFont="1" applyFill="1" applyBorder="1" applyAlignment="1">
      <alignment horizontal="left" wrapText="1"/>
    </xf>
    <xf numFmtId="0" fontId="29" fillId="5" borderId="0" xfId="0" applyFont="1" applyFill="1" applyBorder="1" applyAlignment="1">
      <alignment horizontal="left" wrapText="1"/>
    </xf>
    <xf numFmtId="0" fontId="0" fillId="0" borderId="2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76" fillId="5" borderId="70" xfId="0" applyFont="1" applyFill="1" applyBorder="1" applyAlignment="1">
      <alignment horizontal="center" vertical="center" textRotation="45"/>
    </xf>
    <xf numFmtId="0" fontId="76" fillId="5" borderId="6" xfId="0" applyFont="1" applyFill="1" applyBorder="1" applyAlignment="1">
      <alignment horizontal="center" vertical="center" textRotation="45"/>
    </xf>
    <xf numFmtId="0" fontId="76" fillId="5" borderId="38" xfId="0" applyFont="1" applyFill="1" applyBorder="1" applyAlignment="1">
      <alignment horizontal="center" vertical="center" textRotation="45"/>
    </xf>
    <xf numFmtId="0" fontId="76" fillId="5" borderId="0" xfId="0" applyFont="1" applyFill="1" applyBorder="1" applyAlignment="1">
      <alignment horizontal="center" vertical="center" textRotation="45"/>
    </xf>
    <xf numFmtId="0" fontId="76" fillId="5" borderId="71" xfId="0" applyFont="1" applyFill="1" applyBorder="1" applyAlignment="1">
      <alignment horizontal="center" vertical="center" textRotation="45"/>
    </xf>
    <xf numFmtId="0" fontId="76" fillId="5" borderId="49" xfId="0" applyFont="1" applyFill="1" applyBorder="1" applyAlignment="1">
      <alignment horizontal="center" vertical="center" textRotation="45"/>
    </xf>
    <xf numFmtId="0" fontId="76" fillId="5" borderId="53" xfId="0" applyFont="1" applyFill="1" applyBorder="1" applyAlignment="1">
      <alignment horizontal="center" vertical="center"/>
    </xf>
    <xf numFmtId="0" fontId="76" fillId="5" borderId="6" xfId="0" applyFont="1" applyFill="1" applyBorder="1" applyAlignment="1">
      <alignment horizontal="center" vertical="center"/>
    </xf>
    <xf numFmtId="0" fontId="76" fillId="5" borderId="54" xfId="0" applyFont="1" applyFill="1" applyBorder="1" applyAlignment="1">
      <alignment horizontal="center" vertical="center"/>
    </xf>
    <xf numFmtId="0" fontId="76" fillId="5" borderId="5" xfId="0" applyFont="1" applyFill="1" applyBorder="1" applyAlignment="1">
      <alignment horizontal="center" vertical="center"/>
    </xf>
    <xf numFmtId="0" fontId="76" fillId="5" borderId="0" xfId="0" applyFont="1" applyFill="1" applyBorder="1" applyAlignment="1">
      <alignment horizontal="center" vertical="center"/>
    </xf>
    <xf numFmtId="0" fontId="76" fillId="5" borderId="10" xfId="0" applyFont="1" applyFill="1" applyBorder="1" applyAlignment="1">
      <alignment horizontal="center" vertical="center"/>
    </xf>
    <xf numFmtId="0" fontId="76" fillId="5" borderId="65" xfId="0" applyFont="1" applyFill="1" applyBorder="1" applyAlignment="1">
      <alignment horizontal="center" vertical="center"/>
    </xf>
    <xf numFmtId="0" fontId="76" fillId="5" borderId="49" xfId="0" applyFont="1" applyFill="1" applyBorder="1" applyAlignment="1">
      <alignment horizontal="center" vertical="center"/>
    </xf>
    <xf numFmtId="0" fontId="76" fillId="5" borderId="42" xfId="0" applyFont="1" applyFill="1" applyBorder="1" applyAlignment="1">
      <alignment horizontal="center" vertical="center"/>
    </xf>
    <xf numFmtId="0" fontId="39" fillId="6" borderId="33" xfId="0" applyFont="1" applyFill="1" applyBorder="1" applyAlignment="1">
      <alignment horizontal="center" vertical="center" wrapText="1"/>
    </xf>
    <xf numFmtId="0" fontId="39" fillId="6" borderId="52" xfId="0" applyFont="1" applyFill="1" applyBorder="1" applyAlignment="1">
      <alignment horizontal="center" vertical="center" wrapText="1"/>
    </xf>
    <xf numFmtId="0" fontId="39" fillId="6" borderId="23" xfId="0" applyFont="1" applyFill="1" applyBorder="1" applyAlignment="1">
      <alignment horizontal="center" vertical="center" wrapText="1"/>
    </xf>
    <xf numFmtId="0" fontId="39" fillId="6" borderId="34" xfId="0" applyFont="1" applyFill="1" applyBorder="1" applyAlignment="1">
      <alignment horizontal="center" vertical="center"/>
    </xf>
    <xf numFmtId="0" fontId="39" fillId="6" borderId="9" xfId="0" applyFont="1" applyFill="1" applyBorder="1" applyAlignment="1">
      <alignment horizontal="center" vertical="center"/>
    </xf>
    <xf numFmtId="0" fontId="39" fillId="6" borderId="8" xfId="0" applyFont="1" applyFill="1" applyBorder="1" applyAlignment="1">
      <alignment horizontal="center" vertical="center"/>
    </xf>
    <xf numFmtId="0" fontId="39" fillId="6" borderId="51" xfId="0" applyFont="1" applyFill="1" applyBorder="1" applyAlignment="1">
      <alignment horizontal="center" vertical="center" wrapText="1"/>
    </xf>
    <xf numFmtId="0" fontId="39" fillId="6" borderId="58" xfId="0" applyFont="1" applyFill="1" applyBorder="1" applyAlignment="1">
      <alignment horizontal="center" vertical="center" wrapText="1"/>
    </xf>
    <xf numFmtId="0" fontId="39" fillId="6" borderId="14" xfId="0" applyFont="1" applyFill="1" applyBorder="1" applyAlignment="1">
      <alignment horizontal="center" vertical="center" wrapText="1"/>
    </xf>
    <xf numFmtId="0" fontId="39" fillId="6" borderId="3" xfId="0" applyFont="1" applyFill="1" applyBorder="1" applyAlignment="1">
      <alignment horizontal="center" vertical="center" wrapText="1"/>
    </xf>
    <xf numFmtId="0" fontId="39" fillId="6" borderId="59" xfId="0" applyFont="1" applyFill="1" applyBorder="1" applyAlignment="1">
      <alignment horizontal="center" vertical="center" wrapText="1"/>
    </xf>
    <xf numFmtId="164" fontId="2" fillId="5" borderId="29" xfId="27" applyFont="1" applyFill="1" applyBorder="1" applyAlignment="1">
      <alignment horizontal="center"/>
    </xf>
    <xf numFmtId="164" fontId="2" fillId="5" borderId="2" xfId="27" applyFont="1" applyFill="1" applyBorder="1" applyAlignment="1">
      <alignment horizontal="center"/>
    </xf>
    <xf numFmtId="164" fontId="2" fillId="5" borderId="30" xfId="27" applyFont="1" applyFill="1" applyBorder="1" applyAlignment="1">
      <alignment horizontal="center"/>
    </xf>
    <xf numFmtId="164" fontId="2" fillId="5" borderId="29" xfId="27" applyFont="1" applyFill="1" applyBorder="1" applyAlignment="1">
      <alignment horizontal="center" vertical="top"/>
    </xf>
    <xf numFmtId="164" fontId="2" fillId="5" borderId="2" xfId="27" applyFont="1" applyFill="1" applyBorder="1" applyAlignment="1">
      <alignment horizontal="center" vertical="top"/>
    </xf>
    <xf numFmtId="164" fontId="2" fillId="5" borderId="30" xfId="27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0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left"/>
    </xf>
    <xf numFmtId="0" fontId="2" fillId="5" borderId="2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30" xfId="0" applyFont="1" applyFill="1" applyBorder="1" applyAlignment="1">
      <alignment horizontal="center"/>
    </xf>
    <xf numFmtId="0" fontId="2" fillId="5" borderId="29" xfId="11" applyFont="1" applyFill="1" applyBorder="1" applyAlignment="1">
      <alignment horizontal="center" vertical="top"/>
    </xf>
    <xf numFmtId="0" fontId="2" fillId="5" borderId="2" xfId="11" applyFont="1" applyFill="1" applyBorder="1" applyAlignment="1">
      <alignment horizontal="center" vertical="top"/>
    </xf>
    <xf numFmtId="0" fontId="2" fillId="5" borderId="30" xfId="11" applyFont="1" applyFill="1" applyBorder="1" applyAlignment="1">
      <alignment horizontal="center" vertical="top"/>
    </xf>
    <xf numFmtId="0" fontId="37" fillId="5" borderId="0" xfId="0" applyFont="1" applyFill="1" applyBorder="1" applyAlignment="1">
      <alignment horizontal="left" wrapText="1"/>
    </xf>
    <xf numFmtId="0" fontId="39" fillId="6" borderId="19" xfId="11" applyFont="1" applyFill="1" applyBorder="1" applyAlignment="1">
      <alignment horizontal="center" vertical="center" wrapText="1"/>
    </xf>
    <xf numFmtId="0" fontId="39" fillId="6" borderId="11" xfId="11" applyFont="1" applyFill="1" applyBorder="1" applyAlignment="1">
      <alignment horizontal="center" vertical="center" wrapText="1"/>
    </xf>
    <xf numFmtId="0" fontId="39" fillId="6" borderId="12" xfId="11" applyFont="1" applyFill="1" applyBorder="1" applyAlignment="1">
      <alignment horizontal="center" vertical="center"/>
    </xf>
    <xf numFmtId="0" fontId="39" fillId="6" borderId="4" xfId="11" applyFont="1" applyFill="1" applyBorder="1" applyAlignment="1">
      <alignment horizontal="center" vertical="center"/>
    </xf>
    <xf numFmtId="0" fontId="39" fillId="6" borderId="15" xfId="21" applyFont="1" applyFill="1" applyBorder="1" applyAlignment="1">
      <alignment horizontal="center" vertical="center"/>
    </xf>
    <xf numFmtId="0" fontId="39" fillId="6" borderId="8" xfId="21" applyFont="1" applyFill="1" applyBorder="1" applyAlignment="1">
      <alignment horizontal="center" vertical="center"/>
    </xf>
    <xf numFmtId="0" fontId="37" fillId="0" borderId="6" xfId="15" applyFont="1" applyFill="1" applyBorder="1" applyAlignment="1">
      <alignment horizontal="left" wrapText="1"/>
    </xf>
    <xf numFmtId="0" fontId="37" fillId="0" borderId="0" xfId="15" applyFont="1" applyFill="1" applyBorder="1" applyAlignment="1">
      <alignment horizontal="left" wrapText="1"/>
    </xf>
    <xf numFmtId="0" fontId="6" fillId="0" borderId="0" xfId="15" applyFont="1" applyAlignment="1">
      <alignment horizontal="left"/>
    </xf>
    <xf numFmtId="0" fontId="92" fillId="5" borderId="70" xfId="15" quotePrefix="1" applyFont="1" applyFill="1" applyBorder="1" applyAlignment="1">
      <alignment horizontal="center" vertical="center"/>
    </xf>
    <xf numFmtId="0" fontId="92" fillId="5" borderId="6" xfId="15" quotePrefix="1" applyFont="1" applyFill="1" applyBorder="1" applyAlignment="1">
      <alignment horizontal="center" vertical="center"/>
    </xf>
    <xf numFmtId="0" fontId="92" fillId="5" borderId="69" xfId="15" quotePrefix="1" applyFont="1" applyFill="1" applyBorder="1" applyAlignment="1">
      <alignment horizontal="center" vertical="center"/>
    </xf>
    <xf numFmtId="0" fontId="92" fillId="5" borderId="38" xfId="15" quotePrefix="1" applyFont="1" applyFill="1" applyBorder="1" applyAlignment="1">
      <alignment horizontal="center" vertical="center"/>
    </xf>
    <xf numFmtId="0" fontId="92" fillId="5" borderId="0" xfId="15" quotePrefix="1" applyFont="1" applyFill="1" applyBorder="1" applyAlignment="1">
      <alignment horizontal="center" vertical="center"/>
    </xf>
    <xf numFmtId="0" fontId="92" fillId="5" borderId="64" xfId="15" quotePrefix="1" applyFont="1" applyFill="1" applyBorder="1" applyAlignment="1">
      <alignment horizontal="center" vertical="center"/>
    </xf>
    <xf numFmtId="0" fontId="92" fillId="5" borderId="71" xfId="15" quotePrefix="1" applyFont="1" applyFill="1" applyBorder="1" applyAlignment="1">
      <alignment horizontal="center" vertical="center"/>
    </xf>
    <xf numFmtId="0" fontId="92" fillId="5" borderId="49" xfId="15" quotePrefix="1" applyFont="1" applyFill="1" applyBorder="1" applyAlignment="1">
      <alignment horizontal="center" vertical="center"/>
    </xf>
    <xf numFmtId="0" fontId="92" fillId="5" borderId="66" xfId="15" quotePrefix="1" applyFont="1" applyFill="1" applyBorder="1" applyAlignment="1">
      <alignment horizontal="center" vertical="center"/>
    </xf>
    <xf numFmtId="0" fontId="3" fillId="5" borderId="29" xfId="15" applyFont="1" applyFill="1" applyBorder="1" applyAlignment="1">
      <alignment horizontal="center" vertical="top" wrapText="1"/>
    </xf>
    <xf numFmtId="0" fontId="3" fillId="5" borderId="2" xfId="15" applyFont="1" applyFill="1" applyBorder="1" applyAlignment="1">
      <alignment horizontal="center" vertical="top" wrapText="1"/>
    </xf>
    <xf numFmtId="0" fontId="39" fillId="6" borderId="12" xfId="15" applyFont="1" applyFill="1" applyBorder="1" applyAlignment="1">
      <alignment horizontal="center" vertical="center" wrapText="1"/>
    </xf>
    <xf numFmtId="0" fontId="39" fillId="6" borderId="4" xfId="15" applyFont="1" applyFill="1" applyBorder="1" applyAlignment="1">
      <alignment horizontal="center" vertical="center" wrapText="1"/>
    </xf>
    <xf numFmtId="0" fontId="39" fillId="6" borderId="13" xfId="15" applyFont="1" applyFill="1" applyBorder="1" applyAlignment="1">
      <alignment horizontal="center" vertical="center" wrapText="1"/>
    </xf>
    <xf numFmtId="0" fontId="39" fillId="6" borderId="40" xfId="15" applyFont="1" applyFill="1" applyBorder="1" applyAlignment="1">
      <alignment horizontal="center" vertical="center" wrapText="1"/>
    </xf>
    <xf numFmtId="0" fontId="39" fillId="6" borderId="15" xfId="15" applyFont="1" applyFill="1" applyBorder="1" applyAlignment="1">
      <alignment horizontal="center" vertical="center" wrapText="1"/>
    </xf>
    <xf numFmtId="0" fontId="39" fillId="6" borderId="8" xfId="15" applyFont="1" applyFill="1" applyBorder="1" applyAlignment="1">
      <alignment horizontal="center" vertical="center" wrapText="1"/>
    </xf>
    <xf numFmtId="0" fontId="39" fillId="6" borderId="34" xfId="15" applyFont="1" applyFill="1" applyBorder="1" applyAlignment="1">
      <alignment horizontal="center" vertical="center"/>
    </xf>
    <xf numFmtId="0" fontId="39" fillId="6" borderId="24" xfId="15" applyFont="1" applyFill="1" applyBorder="1" applyAlignment="1">
      <alignment horizontal="center" vertical="center"/>
    </xf>
    <xf numFmtId="0" fontId="39" fillId="6" borderId="15" xfId="15" applyFont="1" applyFill="1" applyBorder="1" applyAlignment="1">
      <alignment horizontal="center" vertical="center"/>
    </xf>
    <xf numFmtId="0" fontId="39" fillId="6" borderId="8" xfId="15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9" fillId="6" borderId="19" xfId="15" applyFont="1" applyFill="1" applyBorder="1" applyAlignment="1">
      <alignment horizontal="center" vertical="center"/>
    </xf>
    <xf numFmtId="0" fontId="39" fillId="6" borderId="11" xfId="15" applyFont="1" applyFill="1" applyBorder="1" applyAlignment="1">
      <alignment horizontal="center" vertical="center"/>
    </xf>
    <xf numFmtId="0" fontId="39" fillId="6" borderId="12" xfId="15" applyFont="1" applyFill="1" applyBorder="1" applyAlignment="1">
      <alignment horizontal="center" vertical="center"/>
    </xf>
    <xf numFmtId="0" fontId="39" fillId="6" borderId="4" xfId="15" applyFont="1" applyFill="1" applyBorder="1" applyAlignment="1">
      <alignment horizontal="center" vertical="center"/>
    </xf>
    <xf numFmtId="0" fontId="39" fillId="6" borderId="34" xfId="15" applyFont="1" applyFill="1" applyBorder="1" applyAlignment="1">
      <alignment horizontal="center" vertical="center" wrapText="1"/>
    </xf>
    <xf numFmtId="0" fontId="39" fillId="6" borderId="24" xfId="15" applyFont="1" applyFill="1" applyBorder="1" applyAlignment="1">
      <alignment horizontal="center" vertical="center" wrapText="1"/>
    </xf>
    <xf numFmtId="10" fontId="29" fillId="5" borderId="44" xfId="0" applyNumberFormat="1" applyFont="1" applyFill="1" applyBorder="1" applyAlignment="1">
      <alignment horizontal="center" wrapText="1"/>
    </xf>
    <xf numFmtId="10" fontId="29" fillId="5" borderId="0" xfId="0" applyNumberFormat="1" applyFont="1" applyFill="1" applyAlignment="1">
      <alignment horizontal="center" wrapText="1"/>
    </xf>
    <xf numFmtId="0" fontId="29" fillId="5" borderId="0" xfId="0" applyFont="1" applyFill="1" applyBorder="1" applyAlignment="1">
      <alignment horizontal="center" wrapText="1"/>
    </xf>
    <xf numFmtId="0" fontId="29" fillId="5" borderId="44" xfId="0" applyFont="1" applyFill="1" applyBorder="1" applyAlignment="1">
      <alignment horizontal="center" wrapText="1"/>
    </xf>
    <xf numFmtId="0" fontId="29" fillId="5" borderId="0" xfId="0" applyFont="1" applyFill="1" applyAlignment="1">
      <alignment horizontal="center" wrapText="1"/>
    </xf>
    <xf numFmtId="43" fontId="10" fillId="5" borderId="0" xfId="11" applyNumberFormat="1" applyFont="1" applyFill="1" applyBorder="1" applyAlignment="1">
      <alignment vertical="top"/>
    </xf>
    <xf numFmtId="164" fontId="60" fillId="5" borderId="0" xfId="27" applyFont="1" applyFill="1" applyAlignment="1">
      <alignment vertical="center"/>
    </xf>
    <xf numFmtId="43" fontId="60" fillId="5" borderId="0" xfId="15" applyNumberFormat="1" applyFont="1" applyFill="1" applyAlignment="1">
      <alignment vertical="center"/>
    </xf>
    <xf numFmtId="164" fontId="8" fillId="5" borderId="4" xfId="27" applyFont="1" applyFill="1" applyBorder="1"/>
    <xf numFmtId="43" fontId="8" fillId="5" borderId="0" xfId="22" applyNumberFormat="1" applyFill="1"/>
    <xf numFmtId="164" fontId="60" fillId="5" borderId="21" xfId="27" applyFont="1" applyFill="1" applyBorder="1" applyAlignment="1">
      <alignment horizontal="right" vertical="center" wrapText="1"/>
    </xf>
    <xf numFmtId="164" fontId="59" fillId="5" borderId="21" xfId="27" applyFont="1" applyFill="1" applyBorder="1" applyAlignment="1">
      <alignment horizontal="right" vertical="center" wrapText="1"/>
    </xf>
    <xf numFmtId="164" fontId="59" fillId="5" borderId="4" xfId="27" applyFont="1" applyFill="1" applyBorder="1" applyAlignment="1">
      <alignment horizontal="right" vertical="center" wrapText="1"/>
    </xf>
    <xf numFmtId="164" fontId="45" fillId="5" borderId="0" xfId="12" applyNumberFormat="1" applyFont="1" applyFill="1"/>
    <xf numFmtId="164" fontId="54" fillId="5" borderId="0" xfId="15" applyNumberFormat="1" applyFont="1" applyFill="1"/>
    <xf numFmtId="164" fontId="54" fillId="5" borderId="0" xfId="27" applyFont="1" applyFill="1"/>
    <xf numFmtId="164" fontId="60" fillId="0" borderId="4" xfId="28" applyFont="1" applyFill="1" applyBorder="1" applyAlignment="1">
      <alignment vertical="center"/>
    </xf>
    <xf numFmtId="9" fontId="60" fillId="0" borderId="4" xfId="21" applyNumberFormat="1" applyFont="1" applyFill="1" applyBorder="1">
      <alignment vertical="center"/>
    </xf>
    <xf numFmtId="164" fontId="39" fillId="0" borderId="4" xfId="28" applyFont="1" applyFill="1" applyBorder="1" applyAlignment="1">
      <alignment vertical="center"/>
    </xf>
    <xf numFmtId="164" fontId="37" fillId="0" borderId="4" xfId="28" applyFont="1" applyFill="1" applyBorder="1" applyAlignment="1">
      <alignment vertical="center"/>
    </xf>
    <xf numFmtId="164" fontId="1" fillId="5" borderId="0" xfId="0" applyNumberFormat="1" applyFont="1" applyFill="1" applyBorder="1"/>
    <xf numFmtId="164" fontId="37" fillId="5" borderId="4" xfId="27" quotePrefix="1" applyFont="1" applyFill="1" applyBorder="1" applyAlignment="1">
      <alignment horizontal="left"/>
    </xf>
    <xf numFmtId="164" fontId="90" fillId="5" borderId="0" xfId="27" applyFont="1" applyFill="1" applyBorder="1" applyAlignment="1">
      <alignment horizontal="left"/>
    </xf>
    <xf numFmtId="164" fontId="2" fillId="0" borderId="0" xfId="27" applyFont="1" applyFill="1" applyBorder="1"/>
    <xf numFmtId="164" fontId="17" fillId="0" borderId="0" xfId="27" applyFont="1" applyFill="1" applyBorder="1" applyAlignment="1" applyProtection="1">
      <alignment vertical="top" wrapText="1"/>
    </xf>
    <xf numFmtId="164" fontId="39" fillId="0" borderId="0" xfId="27" applyFont="1" applyFill="1" applyBorder="1"/>
    <xf numFmtId="168" fontId="17" fillId="0" borderId="0" xfId="27" applyNumberFormat="1" applyFont="1" applyFill="1" applyBorder="1" applyAlignment="1" applyProtection="1">
      <alignment vertical="top" wrapText="1"/>
    </xf>
    <xf numFmtId="168" fontId="2" fillId="0" borderId="0" xfId="27" applyNumberFormat="1" applyFont="1" applyFill="1" applyBorder="1"/>
    <xf numFmtId="164" fontId="17" fillId="0" borderId="0" xfId="27" applyFont="1" applyFill="1" applyBorder="1" applyAlignment="1" applyProtection="1">
      <alignment horizontal="left" vertical="top" wrapText="1"/>
    </xf>
    <xf numFmtId="168" fontId="39" fillId="0" borderId="0" xfId="27" applyNumberFormat="1" applyFont="1" applyFill="1" applyBorder="1"/>
    <xf numFmtId="164" fontId="37" fillId="5" borderId="0" xfId="27" applyFont="1" applyFill="1" applyBorder="1" applyAlignment="1">
      <alignment wrapText="1"/>
    </xf>
    <xf numFmtId="164" fontId="37" fillId="5" borderId="0" xfId="27" applyFont="1" applyFill="1" applyBorder="1" applyAlignment="1">
      <alignment horizontal="center" wrapText="1"/>
    </xf>
    <xf numFmtId="164" fontId="4" fillId="0" borderId="0" xfId="21" applyNumberFormat="1" applyFont="1">
      <alignment vertical="center"/>
    </xf>
    <xf numFmtId="164" fontId="10" fillId="0" borderId="0" xfId="21" applyNumberFormat="1" applyFont="1">
      <alignment vertical="center"/>
    </xf>
    <xf numFmtId="164" fontId="10" fillId="0" borderId="0" xfId="27" applyFont="1" applyAlignment="1">
      <alignment vertical="center"/>
    </xf>
    <xf numFmtId="43" fontId="4" fillId="0" borderId="0" xfId="21" applyNumberFormat="1" applyFont="1">
      <alignment vertical="center"/>
    </xf>
    <xf numFmtId="43" fontId="10" fillId="0" borderId="0" xfId="21" applyNumberFormat="1" applyFont="1">
      <alignment vertical="center"/>
    </xf>
    <xf numFmtId="10" fontId="4" fillId="0" borderId="0" xfId="21" applyNumberFormat="1" applyFont="1">
      <alignment vertical="center"/>
    </xf>
    <xf numFmtId="164" fontId="91" fillId="5" borderId="4" xfId="28" applyFont="1" applyFill="1" applyBorder="1" applyAlignment="1">
      <alignment vertical="center"/>
    </xf>
    <xf numFmtId="164" fontId="39" fillId="5" borderId="4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164" fontId="1" fillId="0" borderId="4" xfId="0" applyNumberFormat="1" applyFont="1" applyFill="1" applyBorder="1"/>
    <xf numFmtId="164" fontId="2" fillId="5" borderId="4" xfId="0" applyNumberFormat="1" applyFont="1" applyFill="1" applyBorder="1"/>
    <xf numFmtId="164" fontId="44" fillId="5" borderId="0" xfId="15" applyNumberFormat="1" applyFont="1" applyFill="1" applyBorder="1"/>
  </cellXfs>
  <cellStyles count="30">
    <cellStyle name="Body" xfId="1"/>
    <cellStyle name="Comma" xfId="27" builtinId="3"/>
    <cellStyle name="Comma  - Style1" xfId="2"/>
    <cellStyle name="Comma 2" xfId="3"/>
    <cellStyle name="Comma 3" xfId="28"/>
    <cellStyle name="Curren - Style2" xfId="4"/>
    <cellStyle name="Grey" xfId="5"/>
    <cellStyle name="Header1" xfId="6"/>
    <cellStyle name="Header2" xfId="7"/>
    <cellStyle name="Input [yellow]" xfId="8"/>
    <cellStyle name="no dec" xfId="9"/>
    <cellStyle name="Normal" xfId="0" builtinId="0"/>
    <cellStyle name="Normal - Style1" xfId="10"/>
    <cellStyle name="Normal 2" xfId="11"/>
    <cellStyle name="Normal 2 2" xfId="12"/>
    <cellStyle name="Normal 2 2 2" xfId="13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20"/>
    <cellStyle name="Normal_FORMATS 5 YEAR ALOKE" xfId="21"/>
    <cellStyle name="Normal_FORMATS 5 YEAR ALOKE 2 2" xfId="29"/>
    <cellStyle name="Normal_Forms" xfId="22"/>
    <cellStyle name="Normal_Total Business - Distribution MYT Formats Ver 1.4" xfId="23"/>
    <cellStyle name="Percent [0]_#6 Temps &amp; Contractors" xfId="24"/>
    <cellStyle name="Percent [2]" xfId="25"/>
    <cellStyle name="Style 1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externalLink" Target="externalLinks/externalLink5.xml"/><Relationship Id="rId89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externalLink" Target="externalLinks/externalLink3.xml"/><Relationship Id="rId90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externalLink" Target="externalLinks/externalLink1.xml"/><Relationship Id="rId85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externalLink" Target="externalLinks/externalLink4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externalLink" Target="externalLinks/externalLink2.xml"/><Relationship Id="rId86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Corporation/anand/sun/Truing%20Up%202016-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DD"/>
      <sheetName val="TB"/>
      <sheetName val="BS"/>
      <sheetName val="PL"/>
      <sheetName val="CFS"/>
      <sheetName val="FA"/>
      <sheetName val="CA"/>
      <sheetName val="CL"/>
      <sheetName val="Inc"/>
      <sheetName val="Exp"/>
      <sheetName val="Clubs"/>
      <sheetName val="A.E"/>
      <sheetName val="A-DD"/>
      <sheetName val="B-P&amp;L"/>
      <sheetName val="C-BS"/>
      <sheetName val="D-CF"/>
      <sheetName val="E-ARR"/>
      <sheetName val="F-PUR"/>
      <sheetName val="G-REV"/>
      <sheetName val="FORM H"/>
      <sheetName val="I-O.I."/>
      <sheetName val="J-O&amp;M"/>
      <sheetName val="K-EMP"/>
      <sheetName val="L-EMP"/>
      <sheetName val="M-ADMIN"/>
      <sheetName val="N-DEPR"/>
      <sheetName val="FORM O"/>
      <sheetName val="FORM P"/>
      <sheetName val="FORM Q"/>
      <sheetName val="R-DEBTS"/>
      <sheetName val="FORM S"/>
      <sheetName val="FORM T"/>
      <sheetName val="U-CCA"/>
      <sheetName val="V-GFA"/>
      <sheetName val="W-NFA"/>
      <sheetName val="X-WIP"/>
      <sheetName val="Y-Drs"/>
      <sheetName val="Z-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8">
          <cell r="H8">
            <v>172.03423000000001</v>
          </cell>
        </row>
        <row r="9">
          <cell r="H9">
            <v>2.6261800000000002</v>
          </cell>
        </row>
        <row r="10">
          <cell r="H10">
            <v>4.3291599999999999</v>
          </cell>
        </row>
        <row r="12">
          <cell r="H12">
            <v>2.0560700000000001</v>
          </cell>
        </row>
        <row r="13">
          <cell r="H13">
            <v>0</v>
          </cell>
        </row>
        <row r="14">
          <cell r="H14">
            <v>14.505089999999999</v>
          </cell>
        </row>
        <row r="15">
          <cell r="H15">
            <v>0.82732000000000006</v>
          </cell>
        </row>
        <row r="16">
          <cell r="H16">
            <v>5.64527</v>
          </cell>
        </row>
        <row r="17">
          <cell r="H17">
            <v>4.3827800000000003</v>
          </cell>
        </row>
        <row r="18">
          <cell r="H18">
            <v>5.0065099999999996</v>
          </cell>
        </row>
        <row r="19">
          <cell r="H19">
            <v>5.6806799999999997</v>
          </cell>
        </row>
        <row r="20">
          <cell r="H20">
            <v>18.077490000000001</v>
          </cell>
        </row>
        <row r="22">
          <cell r="H22">
            <v>83.317329999999998</v>
          </cell>
        </row>
        <row r="26">
          <cell r="H26">
            <v>5.0563000000000002</v>
          </cell>
        </row>
        <row r="27">
          <cell r="H27">
            <v>8.3105200000000004</v>
          </cell>
        </row>
        <row r="28">
          <cell r="H28">
            <v>6.7874749999999997</v>
          </cell>
        </row>
        <row r="30">
          <cell r="H30">
            <v>338.642405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D160"/>
  <sheetViews>
    <sheetView view="pageBreakPreview" zoomScale="90" zoomScaleSheetLayoutView="90" workbookViewId="0">
      <selection activeCell="K36" sqref="K36"/>
    </sheetView>
  </sheetViews>
  <sheetFormatPr defaultColWidth="9.33203125" defaultRowHeight="16.5"/>
  <cols>
    <col min="1" max="1" width="9.6640625" style="28" customWidth="1"/>
    <col min="2" max="2" width="19.6640625" style="28" customWidth="1"/>
    <col min="3" max="3" width="80.33203125" style="20" customWidth="1"/>
    <col min="4" max="4" width="4.6640625" style="19" customWidth="1"/>
    <col min="5" max="16384" width="9.33203125" style="20"/>
  </cols>
  <sheetData>
    <row r="1" spans="1:3">
      <c r="A1" s="1375" t="s">
        <v>336</v>
      </c>
      <c r="B1" s="1375"/>
      <c r="C1" s="1375"/>
    </row>
    <row r="2" spans="1:3">
      <c r="A2" s="1376" t="s">
        <v>438</v>
      </c>
      <c r="B2" s="1376"/>
      <c r="C2" s="1376"/>
    </row>
    <row r="3" spans="1:3" ht="16.5" customHeight="1">
      <c r="A3" s="1374" t="s">
        <v>220</v>
      </c>
      <c r="B3" s="1374"/>
      <c r="C3" s="1374"/>
    </row>
    <row r="4" spans="1:3">
      <c r="A4" s="18"/>
      <c r="B4" s="18"/>
      <c r="C4" s="556"/>
    </row>
    <row r="5" spans="1:3">
      <c r="A5" s="531" t="s">
        <v>31</v>
      </c>
      <c r="B5" s="531" t="s">
        <v>56</v>
      </c>
      <c r="C5" s="531" t="s">
        <v>32</v>
      </c>
    </row>
    <row r="6" spans="1:3">
      <c r="A6" s="531">
        <v>1</v>
      </c>
      <c r="B6" s="531">
        <v>2</v>
      </c>
      <c r="C6" s="531">
        <v>3</v>
      </c>
    </row>
    <row r="7" spans="1:3">
      <c r="A7" s="532">
        <v>1</v>
      </c>
      <c r="B7" s="532" t="s">
        <v>297</v>
      </c>
      <c r="C7" s="533" t="s">
        <v>279</v>
      </c>
    </row>
    <row r="8" spans="1:3">
      <c r="A8" s="532">
        <v>2</v>
      </c>
      <c r="B8" s="532" t="s">
        <v>298</v>
      </c>
      <c r="C8" s="533" t="s">
        <v>68</v>
      </c>
    </row>
    <row r="9" spans="1:3">
      <c r="A9" s="532">
        <v>3</v>
      </c>
      <c r="B9" s="532" t="s">
        <v>323</v>
      </c>
      <c r="C9" s="533" t="s">
        <v>221</v>
      </c>
    </row>
    <row r="10" spans="1:3">
      <c r="A10" s="532">
        <v>4</v>
      </c>
      <c r="B10" s="532" t="s">
        <v>324</v>
      </c>
      <c r="C10" s="533" t="s">
        <v>579</v>
      </c>
    </row>
    <row r="11" spans="1:3">
      <c r="A11" s="532">
        <v>5</v>
      </c>
      <c r="B11" s="534" t="s">
        <v>325</v>
      </c>
      <c r="C11" s="533" t="s">
        <v>178</v>
      </c>
    </row>
    <row r="12" spans="1:3">
      <c r="A12" s="532">
        <v>6</v>
      </c>
      <c r="B12" s="534" t="s">
        <v>326</v>
      </c>
      <c r="C12" s="535" t="s">
        <v>272</v>
      </c>
    </row>
    <row r="13" spans="1:3">
      <c r="A13" s="532">
        <v>7</v>
      </c>
      <c r="B13" s="534" t="s">
        <v>327</v>
      </c>
      <c r="C13" s="533" t="s">
        <v>196</v>
      </c>
    </row>
    <row r="14" spans="1:3">
      <c r="A14" s="532">
        <v>8</v>
      </c>
      <c r="B14" s="534" t="s">
        <v>328</v>
      </c>
      <c r="C14" s="533" t="s">
        <v>338</v>
      </c>
    </row>
    <row r="15" spans="1:3">
      <c r="A15" s="532">
        <v>9</v>
      </c>
      <c r="B15" s="534" t="s">
        <v>329</v>
      </c>
      <c r="C15" s="533" t="s">
        <v>124</v>
      </c>
    </row>
    <row r="16" spans="1:3">
      <c r="A16" s="532">
        <v>10</v>
      </c>
      <c r="B16" s="532" t="s">
        <v>305</v>
      </c>
      <c r="C16" s="533" t="s">
        <v>309</v>
      </c>
    </row>
    <row r="17" spans="1:4">
      <c r="A17" s="532">
        <v>11</v>
      </c>
      <c r="B17" s="532" t="s">
        <v>306</v>
      </c>
      <c r="C17" s="533" t="s">
        <v>310</v>
      </c>
    </row>
    <row r="18" spans="1:4">
      <c r="A18" s="532">
        <v>12</v>
      </c>
      <c r="B18" s="532" t="s">
        <v>307</v>
      </c>
      <c r="C18" s="533" t="s">
        <v>197</v>
      </c>
    </row>
    <row r="19" spans="1:4">
      <c r="A19" s="532">
        <v>13</v>
      </c>
      <c r="B19" s="532" t="s">
        <v>520</v>
      </c>
      <c r="C19" s="533" t="s">
        <v>126</v>
      </c>
    </row>
    <row r="20" spans="1:4">
      <c r="A20" s="532">
        <v>14</v>
      </c>
      <c r="B20" s="532" t="s">
        <v>521</v>
      </c>
      <c r="C20" s="533" t="s">
        <v>488</v>
      </c>
    </row>
    <row r="21" spans="1:4">
      <c r="A21" s="532">
        <v>15</v>
      </c>
      <c r="B21" s="532" t="s">
        <v>577</v>
      </c>
      <c r="C21" s="533" t="s">
        <v>127</v>
      </c>
    </row>
    <row r="22" spans="1:4">
      <c r="A22" s="532">
        <v>16</v>
      </c>
      <c r="B22" s="532" t="s">
        <v>308</v>
      </c>
      <c r="C22" s="533" t="s">
        <v>447</v>
      </c>
    </row>
    <row r="23" spans="1:4" ht="18.75" customHeight="1">
      <c r="A23" s="532">
        <v>17</v>
      </c>
      <c r="B23" s="532" t="s">
        <v>574</v>
      </c>
      <c r="C23" s="533" t="s">
        <v>538</v>
      </c>
    </row>
    <row r="24" spans="1:4">
      <c r="A24" s="532">
        <v>18</v>
      </c>
      <c r="B24" s="532" t="s">
        <v>578</v>
      </c>
      <c r="C24" s="533" t="s">
        <v>564</v>
      </c>
      <c r="D24" s="20"/>
    </row>
    <row r="25" spans="1:4">
      <c r="A25" s="532">
        <v>19</v>
      </c>
      <c r="B25" s="532" t="s">
        <v>720</v>
      </c>
      <c r="C25" s="533" t="s">
        <v>719</v>
      </c>
      <c r="D25" s="20"/>
    </row>
    <row r="26" spans="1:4">
      <c r="A26" s="532">
        <v>20</v>
      </c>
      <c r="B26" s="532" t="s">
        <v>311</v>
      </c>
      <c r="C26" s="533" t="s">
        <v>349</v>
      </c>
      <c r="D26" s="20"/>
    </row>
    <row r="27" spans="1:4">
      <c r="A27" s="532">
        <v>21</v>
      </c>
      <c r="B27" s="532" t="s">
        <v>312</v>
      </c>
      <c r="C27" s="533" t="s">
        <v>416</v>
      </c>
      <c r="D27" s="20"/>
    </row>
    <row r="28" spans="1:4">
      <c r="A28" s="532">
        <v>22</v>
      </c>
      <c r="B28" s="532" t="s">
        <v>313</v>
      </c>
      <c r="C28" s="533" t="s">
        <v>356</v>
      </c>
      <c r="D28" s="20"/>
    </row>
    <row r="29" spans="1:4">
      <c r="A29" s="532">
        <v>23</v>
      </c>
      <c r="B29" s="532" t="s">
        <v>314</v>
      </c>
      <c r="C29" s="533" t="s">
        <v>339</v>
      </c>
      <c r="D29" s="20"/>
    </row>
    <row r="30" spans="1:4">
      <c r="A30" s="532">
        <v>24</v>
      </c>
      <c r="B30" s="532" t="s">
        <v>330</v>
      </c>
      <c r="C30" s="533" t="s">
        <v>77</v>
      </c>
      <c r="D30" s="20"/>
    </row>
    <row r="31" spans="1:4">
      <c r="A31" s="532">
        <v>25</v>
      </c>
      <c r="B31" s="532" t="s">
        <v>315</v>
      </c>
      <c r="C31" s="533" t="s">
        <v>148</v>
      </c>
      <c r="D31" s="20"/>
    </row>
    <row r="32" spans="1:4">
      <c r="A32" s="532">
        <v>26</v>
      </c>
      <c r="B32" s="532" t="s">
        <v>316</v>
      </c>
      <c r="C32" s="533" t="s">
        <v>149</v>
      </c>
      <c r="D32" s="20"/>
    </row>
    <row r="33" spans="1:4">
      <c r="A33" s="532">
        <v>27</v>
      </c>
      <c r="B33" s="532" t="s">
        <v>317</v>
      </c>
      <c r="C33" s="533" t="s">
        <v>150</v>
      </c>
      <c r="D33" s="20"/>
    </row>
    <row r="34" spans="1:4">
      <c r="A34" s="532">
        <v>28</v>
      </c>
      <c r="B34" s="532" t="s">
        <v>318</v>
      </c>
      <c r="C34" s="533" t="s">
        <v>248</v>
      </c>
      <c r="D34" s="20"/>
    </row>
    <row r="35" spans="1:4">
      <c r="A35" s="532">
        <v>29</v>
      </c>
      <c r="B35" s="532" t="s">
        <v>331</v>
      </c>
      <c r="C35" s="533" t="s">
        <v>236</v>
      </c>
      <c r="D35" s="20"/>
    </row>
    <row r="36" spans="1:4">
      <c r="A36" s="532">
        <v>30</v>
      </c>
      <c r="B36" s="532" t="s">
        <v>319</v>
      </c>
      <c r="C36" s="533" t="s">
        <v>458</v>
      </c>
      <c r="D36" s="20"/>
    </row>
    <row r="37" spans="1:4">
      <c r="A37" s="532">
        <v>31</v>
      </c>
      <c r="B37" s="532" t="s">
        <v>320</v>
      </c>
      <c r="C37" s="533" t="s">
        <v>215</v>
      </c>
      <c r="D37" s="20"/>
    </row>
    <row r="38" spans="1:4">
      <c r="A38" s="532">
        <v>32</v>
      </c>
      <c r="B38" s="532" t="s">
        <v>321</v>
      </c>
      <c r="C38" s="533" t="s">
        <v>214</v>
      </c>
      <c r="D38" s="20"/>
    </row>
    <row r="39" spans="1:4">
      <c r="A39" s="532">
        <v>33</v>
      </c>
      <c r="B39" s="532" t="s">
        <v>322</v>
      </c>
      <c r="C39" s="536" t="s">
        <v>216</v>
      </c>
      <c r="D39" s="20"/>
    </row>
    <row r="40" spans="1:4">
      <c r="A40" s="532">
        <v>34</v>
      </c>
      <c r="B40" s="532" t="s">
        <v>728</v>
      </c>
      <c r="C40" s="536" t="s">
        <v>729</v>
      </c>
      <c r="D40" s="20"/>
    </row>
    <row r="41" spans="1:4">
      <c r="A41" s="29"/>
      <c r="B41" s="21"/>
      <c r="C41" s="22"/>
      <c r="D41" s="20"/>
    </row>
    <row r="42" spans="1:4" ht="20.25">
      <c r="A42" s="690" t="s">
        <v>603</v>
      </c>
      <c r="B42" s="691"/>
      <c r="C42" s="691"/>
      <c r="D42" s="20"/>
    </row>
    <row r="43" spans="1:4" ht="19.5" customHeight="1">
      <c r="A43" s="532">
        <v>1</v>
      </c>
      <c r="B43" s="532" t="s">
        <v>701</v>
      </c>
      <c r="C43" s="533" t="s">
        <v>604</v>
      </c>
      <c r="D43" s="20"/>
    </row>
    <row r="44" spans="1:4" ht="40.5" customHeight="1">
      <c r="A44" s="532">
        <v>2</v>
      </c>
      <c r="B44" s="532" t="s">
        <v>776</v>
      </c>
      <c r="C44" s="533" t="s">
        <v>778</v>
      </c>
      <c r="D44" s="20"/>
    </row>
    <row r="45" spans="1:4" ht="39.75" customHeight="1">
      <c r="A45" s="532">
        <v>3</v>
      </c>
      <c r="B45" s="532" t="s">
        <v>777</v>
      </c>
      <c r="C45" s="533" t="s">
        <v>779</v>
      </c>
      <c r="D45" s="20"/>
    </row>
    <row r="46" spans="1:4" ht="19.5" customHeight="1">
      <c r="A46" s="532">
        <v>4</v>
      </c>
      <c r="B46" s="532" t="s">
        <v>702</v>
      </c>
      <c r="C46" s="533" t="s">
        <v>628</v>
      </c>
      <c r="D46" s="20"/>
    </row>
    <row r="47" spans="1:4" ht="21.75" customHeight="1">
      <c r="A47" s="532">
        <v>5</v>
      </c>
      <c r="B47" s="532" t="s">
        <v>703</v>
      </c>
      <c r="C47" s="533" t="s">
        <v>631</v>
      </c>
      <c r="D47" s="20"/>
    </row>
    <row r="48" spans="1:4" ht="51" customHeight="1">
      <c r="A48" s="1377" t="s">
        <v>775</v>
      </c>
      <c r="B48" s="1377"/>
      <c r="C48" s="1377"/>
      <c r="D48" s="20"/>
    </row>
    <row r="49" spans="1:4">
      <c r="A49" s="692"/>
      <c r="B49" s="21"/>
      <c r="C49" s="23"/>
      <c r="D49" s="20"/>
    </row>
    <row r="50" spans="1:4">
      <c r="A50" s="21"/>
      <c r="B50" s="21"/>
      <c r="C50" s="23"/>
      <c r="D50" s="20"/>
    </row>
    <row r="51" spans="1:4">
      <c r="A51" s="21"/>
      <c r="B51" s="21"/>
      <c r="C51" s="23"/>
      <c r="D51" s="20"/>
    </row>
    <row r="52" spans="1:4">
      <c r="A52" s="21"/>
      <c r="B52" s="21"/>
      <c r="C52" s="23"/>
      <c r="D52" s="20"/>
    </row>
    <row r="53" spans="1:4">
      <c r="A53" s="21"/>
      <c r="B53" s="21"/>
      <c r="C53" s="23"/>
      <c r="D53" s="20"/>
    </row>
    <row r="54" spans="1:4">
      <c r="A54" s="21"/>
      <c r="B54" s="21"/>
      <c r="C54" s="22"/>
      <c r="D54" s="20"/>
    </row>
    <row r="55" spans="1:4">
      <c r="A55" s="21"/>
      <c r="B55" s="21"/>
      <c r="C55" s="22"/>
      <c r="D55" s="20"/>
    </row>
    <row r="56" spans="1:4">
      <c r="A56" s="24"/>
      <c r="B56" s="24"/>
      <c r="C56" s="25"/>
      <c r="D56" s="20"/>
    </row>
    <row r="57" spans="1:4">
      <c r="A57" s="26"/>
      <c r="B57" s="26"/>
      <c r="C57" s="27"/>
      <c r="D57" s="20"/>
    </row>
    <row r="58" spans="1:4">
      <c r="A58" s="26"/>
      <c r="B58" s="26"/>
      <c r="C58" s="27"/>
      <c r="D58" s="20"/>
    </row>
    <row r="59" spans="1:4">
      <c r="A59" s="26"/>
      <c r="B59" s="26"/>
      <c r="C59" s="27"/>
      <c r="D59" s="20"/>
    </row>
    <row r="60" spans="1:4">
      <c r="A60" s="26"/>
      <c r="B60" s="26"/>
      <c r="C60" s="27"/>
      <c r="D60" s="20"/>
    </row>
    <row r="61" spans="1:4">
      <c r="A61" s="26"/>
      <c r="B61" s="26"/>
      <c r="C61" s="27"/>
      <c r="D61" s="20"/>
    </row>
    <row r="62" spans="1:4">
      <c r="A62" s="26"/>
      <c r="B62" s="26"/>
      <c r="C62" s="27"/>
      <c r="D62" s="20"/>
    </row>
    <row r="63" spans="1:4">
      <c r="A63" s="26"/>
      <c r="B63" s="26"/>
      <c r="C63" s="27"/>
      <c r="D63" s="20"/>
    </row>
    <row r="64" spans="1:4">
      <c r="A64" s="26"/>
      <c r="B64" s="26"/>
      <c r="C64" s="27"/>
      <c r="D64" s="20"/>
    </row>
    <row r="65" spans="1:4">
      <c r="A65" s="26"/>
      <c r="B65" s="26"/>
      <c r="C65" s="27"/>
      <c r="D65" s="20"/>
    </row>
    <row r="66" spans="1:4">
      <c r="A66" s="26"/>
      <c r="B66" s="26"/>
      <c r="C66" s="27"/>
      <c r="D66" s="20"/>
    </row>
    <row r="67" spans="1:4">
      <c r="A67" s="26"/>
      <c r="B67" s="26"/>
      <c r="C67" s="27"/>
      <c r="D67" s="20"/>
    </row>
    <row r="68" spans="1:4">
      <c r="A68" s="26"/>
      <c r="B68" s="26"/>
      <c r="C68" s="27"/>
      <c r="D68" s="20"/>
    </row>
    <row r="69" spans="1:4">
      <c r="A69" s="26"/>
      <c r="B69" s="26"/>
      <c r="C69" s="27"/>
      <c r="D69" s="20"/>
    </row>
    <row r="70" spans="1:4">
      <c r="A70" s="26"/>
      <c r="B70" s="26"/>
      <c r="C70" s="27"/>
      <c r="D70" s="20"/>
    </row>
    <row r="71" spans="1:4">
      <c r="A71" s="26"/>
      <c r="B71" s="26"/>
      <c r="C71" s="27"/>
      <c r="D71" s="20"/>
    </row>
    <row r="72" spans="1:4">
      <c r="A72" s="26"/>
      <c r="B72" s="26"/>
      <c r="C72" s="27"/>
      <c r="D72" s="20"/>
    </row>
    <row r="73" spans="1:4">
      <c r="A73" s="26"/>
      <c r="B73" s="26"/>
      <c r="C73" s="27"/>
      <c r="D73" s="20"/>
    </row>
    <row r="74" spans="1:4">
      <c r="A74" s="26"/>
      <c r="B74" s="26"/>
      <c r="C74" s="27"/>
      <c r="D74" s="20"/>
    </row>
    <row r="75" spans="1:4">
      <c r="A75" s="26"/>
      <c r="B75" s="26"/>
      <c r="C75" s="27"/>
      <c r="D75" s="20"/>
    </row>
    <row r="76" spans="1:4">
      <c r="A76" s="26"/>
      <c r="B76" s="26"/>
      <c r="C76" s="27"/>
      <c r="D76" s="20"/>
    </row>
    <row r="77" spans="1:4">
      <c r="A77" s="26"/>
      <c r="B77" s="26"/>
      <c r="C77" s="27"/>
      <c r="D77" s="20"/>
    </row>
    <row r="78" spans="1:4">
      <c r="A78" s="26"/>
      <c r="B78" s="26"/>
      <c r="C78" s="27"/>
      <c r="D78" s="20"/>
    </row>
    <row r="79" spans="1:4">
      <c r="A79" s="26"/>
      <c r="B79" s="26"/>
      <c r="C79" s="27"/>
      <c r="D79" s="20"/>
    </row>
    <row r="80" spans="1:4">
      <c r="A80" s="26"/>
      <c r="B80" s="26"/>
      <c r="C80" s="27"/>
      <c r="D80" s="20"/>
    </row>
    <row r="81" spans="1:4">
      <c r="A81" s="26"/>
      <c r="B81" s="26"/>
      <c r="C81" s="27"/>
      <c r="D81" s="20"/>
    </row>
    <row r="82" spans="1:4">
      <c r="A82" s="26"/>
      <c r="B82" s="26"/>
      <c r="C82" s="27"/>
      <c r="D82" s="20"/>
    </row>
    <row r="83" spans="1:4">
      <c r="A83" s="26"/>
      <c r="B83" s="26"/>
      <c r="C83" s="27"/>
      <c r="D83" s="20"/>
    </row>
    <row r="84" spans="1:4">
      <c r="A84" s="26"/>
      <c r="B84" s="26"/>
      <c r="C84" s="27"/>
      <c r="D84" s="20"/>
    </row>
    <row r="85" spans="1:4">
      <c r="A85" s="26"/>
      <c r="B85" s="26"/>
      <c r="C85" s="27"/>
      <c r="D85" s="20"/>
    </row>
    <row r="86" spans="1:4">
      <c r="A86" s="26"/>
      <c r="B86" s="26"/>
      <c r="C86" s="27"/>
      <c r="D86" s="20"/>
    </row>
    <row r="87" spans="1:4">
      <c r="A87" s="26"/>
      <c r="B87" s="26"/>
      <c r="C87" s="27"/>
      <c r="D87" s="20"/>
    </row>
    <row r="88" spans="1:4">
      <c r="A88" s="26"/>
      <c r="B88" s="26"/>
      <c r="C88" s="27"/>
      <c r="D88" s="20"/>
    </row>
    <row r="89" spans="1:4">
      <c r="A89" s="26"/>
      <c r="B89" s="26"/>
      <c r="C89" s="27"/>
      <c r="D89" s="20"/>
    </row>
    <row r="90" spans="1:4">
      <c r="A90" s="26"/>
      <c r="B90" s="26"/>
      <c r="C90" s="27"/>
      <c r="D90" s="20"/>
    </row>
    <row r="91" spans="1:4">
      <c r="A91" s="26"/>
      <c r="B91" s="26"/>
      <c r="C91" s="27"/>
      <c r="D91" s="20"/>
    </row>
    <row r="92" spans="1:4">
      <c r="A92" s="26"/>
      <c r="B92" s="26"/>
      <c r="C92" s="27"/>
      <c r="D92" s="20"/>
    </row>
    <row r="93" spans="1:4">
      <c r="A93" s="26"/>
      <c r="B93" s="26"/>
      <c r="C93" s="27"/>
      <c r="D93" s="20"/>
    </row>
    <row r="94" spans="1:4">
      <c r="A94" s="26"/>
      <c r="B94" s="26"/>
      <c r="C94" s="27"/>
      <c r="D94" s="20"/>
    </row>
    <row r="95" spans="1:4">
      <c r="A95" s="26"/>
      <c r="B95" s="26"/>
      <c r="C95" s="27"/>
      <c r="D95" s="20"/>
    </row>
    <row r="96" spans="1:4">
      <c r="A96" s="26"/>
      <c r="B96" s="26"/>
      <c r="C96" s="27"/>
      <c r="D96" s="20"/>
    </row>
    <row r="97" spans="1:4">
      <c r="A97" s="26"/>
      <c r="B97" s="26"/>
      <c r="C97" s="27"/>
      <c r="D97" s="20"/>
    </row>
    <row r="98" spans="1:4">
      <c r="A98" s="26"/>
      <c r="B98" s="26"/>
      <c r="C98" s="27"/>
      <c r="D98" s="20"/>
    </row>
    <row r="99" spans="1:4">
      <c r="A99" s="26"/>
      <c r="B99" s="26"/>
      <c r="C99" s="27"/>
      <c r="D99" s="20"/>
    </row>
    <row r="100" spans="1:4">
      <c r="A100" s="26"/>
      <c r="B100" s="26"/>
      <c r="C100" s="27"/>
      <c r="D100" s="20"/>
    </row>
    <row r="101" spans="1:4">
      <c r="A101" s="26"/>
      <c r="B101" s="26"/>
      <c r="C101" s="27"/>
      <c r="D101" s="20"/>
    </row>
    <row r="102" spans="1:4">
      <c r="A102" s="26"/>
      <c r="B102" s="26"/>
      <c r="C102" s="27"/>
      <c r="D102" s="20"/>
    </row>
    <row r="103" spans="1:4">
      <c r="A103" s="26"/>
      <c r="B103" s="26"/>
      <c r="C103" s="27"/>
      <c r="D103" s="20"/>
    </row>
    <row r="104" spans="1:4">
      <c r="A104" s="26"/>
      <c r="B104" s="26"/>
      <c r="C104" s="27"/>
      <c r="D104" s="20"/>
    </row>
    <row r="105" spans="1:4">
      <c r="A105" s="26"/>
      <c r="B105" s="26"/>
      <c r="C105" s="27"/>
      <c r="D105" s="20"/>
    </row>
    <row r="106" spans="1:4">
      <c r="A106" s="26"/>
      <c r="B106" s="26"/>
      <c r="C106" s="27"/>
      <c r="D106" s="20"/>
    </row>
    <row r="107" spans="1:4">
      <c r="A107" s="26"/>
      <c r="B107" s="26"/>
      <c r="C107" s="27"/>
      <c r="D107" s="20"/>
    </row>
    <row r="108" spans="1:4">
      <c r="A108" s="26"/>
      <c r="B108" s="26"/>
      <c r="C108" s="27"/>
      <c r="D108" s="20"/>
    </row>
    <row r="109" spans="1:4">
      <c r="A109" s="26"/>
      <c r="B109" s="26"/>
      <c r="C109" s="27"/>
      <c r="D109" s="20"/>
    </row>
    <row r="110" spans="1:4">
      <c r="A110" s="26"/>
      <c r="B110" s="26"/>
      <c r="C110" s="27"/>
      <c r="D110" s="20"/>
    </row>
    <row r="111" spans="1:4">
      <c r="A111" s="26"/>
      <c r="B111" s="26"/>
      <c r="C111" s="27"/>
      <c r="D111" s="20"/>
    </row>
    <row r="112" spans="1:4">
      <c r="A112" s="26"/>
      <c r="B112" s="26"/>
      <c r="C112" s="27"/>
      <c r="D112" s="20"/>
    </row>
    <row r="113" spans="1:4">
      <c r="A113" s="26"/>
      <c r="B113" s="26"/>
      <c r="C113" s="27"/>
      <c r="D113" s="20"/>
    </row>
    <row r="114" spans="1:4">
      <c r="A114" s="26"/>
      <c r="B114" s="26"/>
      <c r="C114" s="27"/>
      <c r="D114" s="20"/>
    </row>
    <row r="115" spans="1:4">
      <c r="A115" s="26"/>
      <c r="B115" s="26"/>
      <c r="C115" s="27"/>
      <c r="D115" s="20"/>
    </row>
    <row r="116" spans="1:4">
      <c r="A116" s="26"/>
      <c r="B116" s="26"/>
      <c r="C116" s="27"/>
      <c r="D116" s="20"/>
    </row>
    <row r="117" spans="1:4">
      <c r="A117" s="26"/>
      <c r="B117" s="26"/>
      <c r="C117" s="27"/>
      <c r="D117" s="20"/>
    </row>
    <row r="118" spans="1:4">
      <c r="A118" s="26"/>
      <c r="B118" s="26"/>
      <c r="C118" s="27"/>
      <c r="D118" s="20"/>
    </row>
    <row r="119" spans="1:4">
      <c r="A119" s="26"/>
      <c r="B119" s="26"/>
      <c r="C119" s="27"/>
      <c r="D119" s="20"/>
    </row>
    <row r="120" spans="1:4">
      <c r="A120" s="26"/>
      <c r="B120" s="26"/>
      <c r="C120" s="27"/>
      <c r="D120" s="20"/>
    </row>
    <row r="121" spans="1:4">
      <c r="A121" s="26"/>
      <c r="B121" s="26"/>
      <c r="C121" s="27"/>
      <c r="D121" s="20"/>
    </row>
    <row r="122" spans="1:4">
      <c r="A122" s="26"/>
      <c r="B122" s="26"/>
      <c r="C122" s="27"/>
      <c r="D122" s="20"/>
    </row>
    <row r="123" spans="1:4">
      <c r="A123" s="26"/>
      <c r="B123" s="26"/>
      <c r="C123" s="27"/>
      <c r="D123" s="20"/>
    </row>
    <row r="124" spans="1:4">
      <c r="A124" s="26"/>
      <c r="B124" s="26"/>
      <c r="C124" s="27"/>
      <c r="D124" s="20"/>
    </row>
    <row r="125" spans="1:4">
      <c r="A125" s="26"/>
      <c r="B125" s="26"/>
      <c r="C125" s="27"/>
      <c r="D125" s="20"/>
    </row>
    <row r="126" spans="1:4">
      <c r="A126" s="26"/>
      <c r="B126" s="26"/>
      <c r="C126" s="27"/>
      <c r="D126" s="20"/>
    </row>
    <row r="127" spans="1:4">
      <c r="A127" s="26"/>
      <c r="B127" s="26"/>
      <c r="C127" s="27"/>
      <c r="D127" s="20"/>
    </row>
    <row r="128" spans="1:4">
      <c r="A128" s="26"/>
      <c r="B128" s="26"/>
      <c r="C128" s="27"/>
      <c r="D128" s="20"/>
    </row>
    <row r="129" spans="1:4">
      <c r="A129" s="26"/>
      <c r="B129" s="26"/>
      <c r="C129" s="27"/>
      <c r="D129" s="20"/>
    </row>
    <row r="130" spans="1:4">
      <c r="A130" s="26"/>
      <c r="B130" s="26"/>
      <c r="C130" s="27"/>
      <c r="D130" s="20"/>
    </row>
    <row r="131" spans="1:4">
      <c r="A131" s="26"/>
      <c r="B131" s="26"/>
      <c r="C131" s="27"/>
      <c r="D131" s="20"/>
    </row>
    <row r="132" spans="1:4">
      <c r="A132" s="26"/>
      <c r="B132" s="26"/>
      <c r="C132" s="27"/>
      <c r="D132" s="20"/>
    </row>
    <row r="133" spans="1:4">
      <c r="A133" s="26"/>
      <c r="B133" s="26"/>
      <c r="C133" s="27"/>
      <c r="D133" s="20"/>
    </row>
    <row r="134" spans="1:4">
      <c r="A134" s="26"/>
      <c r="B134" s="26"/>
      <c r="C134" s="27"/>
      <c r="D134" s="20"/>
    </row>
    <row r="135" spans="1:4">
      <c r="A135" s="26"/>
      <c r="B135" s="26"/>
      <c r="C135" s="27"/>
      <c r="D135" s="20"/>
    </row>
    <row r="136" spans="1:4">
      <c r="A136" s="26"/>
      <c r="B136" s="26"/>
      <c r="C136" s="27"/>
      <c r="D136" s="20"/>
    </row>
    <row r="137" spans="1:4">
      <c r="A137" s="26"/>
      <c r="B137" s="26"/>
      <c r="C137" s="27"/>
      <c r="D137" s="20"/>
    </row>
    <row r="138" spans="1:4">
      <c r="A138" s="26"/>
      <c r="B138" s="26"/>
      <c r="C138" s="27"/>
      <c r="D138" s="20"/>
    </row>
    <row r="139" spans="1:4">
      <c r="A139" s="26"/>
      <c r="B139" s="26"/>
      <c r="C139" s="27"/>
      <c r="D139" s="20"/>
    </row>
    <row r="140" spans="1:4">
      <c r="A140" s="26"/>
      <c r="B140" s="26"/>
      <c r="C140" s="27"/>
      <c r="D140" s="20"/>
    </row>
    <row r="141" spans="1:4">
      <c r="A141" s="26"/>
      <c r="B141" s="26"/>
      <c r="C141" s="27"/>
      <c r="D141" s="20"/>
    </row>
    <row r="142" spans="1:4">
      <c r="A142" s="26"/>
      <c r="B142" s="26"/>
      <c r="C142" s="27"/>
      <c r="D142" s="20"/>
    </row>
    <row r="143" spans="1:4">
      <c r="A143" s="26"/>
      <c r="B143" s="26"/>
      <c r="C143" s="27"/>
      <c r="D143" s="20"/>
    </row>
    <row r="144" spans="1:4">
      <c r="A144" s="26"/>
      <c r="B144" s="26"/>
      <c r="C144" s="27"/>
      <c r="D144" s="20"/>
    </row>
    <row r="145" spans="1:4">
      <c r="A145" s="26"/>
      <c r="B145" s="26"/>
      <c r="C145" s="27"/>
      <c r="D145" s="20"/>
    </row>
    <row r="146" spans="1:4">
      <c r="A146" s="26"/>
      <c r="B146" s="26"/>
      <c r="C146" s="27"/>
      <c r="D146" s="20"/>
    </row>
    <row r="147" spans="1:4">
      <c r="A147" s="26"/>
      <c r="B147" s="26"/>
      <c r="C147" s="27"/>
      <c r="D147" s="20"/>
    </row>
    <row r="148" spans="1:4">
      <c r="A148" s="26"/>
      <c r="B148" s="26"/>
      <c r="C148" s="27"/>
      <c r="D148" s="20"/>
    </row>
    <row r="149" spans="1:4">
      <c r="A149" s="26"/>
      <c r="B149" s="26"/>
      <c r="C149" s="27"/>
      <c r="D149" s="20"/>
    </row>
    <row r="150" spans="1:4">
      <c r="A150" s="26"/>
      <c r="B150" s="26"/>
      <c r="C150" s="27"/>
      <c r="D150" s="20"/>
    </row>
    <row r="151" spans="1:4">
      <c r="A151" s="26"/>
      <c r="B151" s="26"/>
      <c r="C151" s="27"/>
      <c r="D151" s="20"/>
    </row>
    <row r="152" spans="1:4">
      <c r="A152" s="26"/>
      <c r="B152" s="26"/>
      <c r="C152" s="27"/>
      <c r="D152" s="20"/>
    </row>
    <row r="153" spans="1:4">
      <c r="A153" s="26"/>
      <c r="B153" s="26"/>
      <c r="C153" s="27"/>
      <c r="D153" s="20"/>
    </row>
    <row r="154" spans="1:4">
      <c r="A154" s="26"/>
      <c r="B154" s="26"/>
      <c r="C154" s="27"/>
      <c r="D154" s="20"/>
    </row>
    <row r="155" spans="1:4">
      <c r="A155" s="26"/>
      <c r="B155" s="26"/>
      <c r="C155" s="27"/>
      <c r="D155" s="20"/>
    </row>
    <row r="156" spans="1:4">
      <c r="A156" s="26"/>
      <c r="B156" s="26"/>
      <c r="C156" s="27"/>
      <c r="D156" s="20"/>
    </row>
    <row r="157" spans="1:4">
      <c r="A157" s="26"/>
      <c r="B157" s="26"/>
      <c r="C157" s="27"/>
      <c r="D157" s="20"/>
    </row>
    <row r="158" spans="1:4">
      <c r="A158" s="26"/>
      <c r="B158" s="26"/>
      <c r="C158" s="27"/>
      <c r="D158" s="20"/>
    </row>
    <row r="159" spans="1:4">
      <c r="A159" s="26"/>
      <c r="B159" s="26"/>
      <c r="C159" s="27"/>
      <c r="D159" s="20"/>
    </row>
    <row r="160" spans="1:4">
      <c r="A160" s="26"/>
      <c r="B160" s="26"/>
      <c r="C160" s="27"/>
      <c r="D160" s="20"/>
    </row>
  </sheetData>
  <mergeCells count="4">
    <mergeCell ref="A3:C3"/>
    <mergeCell ref="A1:C1"/>
    <mergeCell ref="A2:C2"/>
    <mergeCell ref="A48:C48"/>
  </mergeCells>
  <phoneticPr fontId="0" type="noConversion"/>
  <printOptions horizontalCentered="1"/>
  <pageMargins left="0.74803149606299213" right="0.51181102362204722" top="0.51181102362204722" bottom="0.47244094488188981" header="0.51181102362204722" footer="0.51181102362204722"/>
  <pageSetup paperSize="9" scale="84" orientation="portrait" r:id="rId1"/>
  <headerFooter alignWithMargins="0">
    <oddHeader>&amp;A</oddHeader>
    <oddFooter>&amp;C&amp;28 39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U51"/>
  <sheetViews>
    <sheetView showGridLines="0" tabSelected="1" view="pageBreakPreview" topLeftCell="A18" zoomScale="55" zoomScaleSheetLayoutView="55" workbookViewId="0">
      <selection activeCell="J37" sqref="J37"/>
    </sheetView>
  </sheetViews>
  <sheetFormatPr defaultColWidth="9.33203125" defaultRowHeight="15.75"/>
  <cols>
    <col min="1" max="1" width="9.33203125" style="137"/>
    <col min="2" max="2" width="8.1640625" style="137" customWidth="1"/>
    <col min="3" max="3" width="92.6640625" style="137" customWidth="1"/>
    <col min="4" max="4" width="22.6640625" style="137" customWidth="1"/>
    <col min="5" max="5" width="19.6640625" style="137" customWidth="1"/>
    <col min="6" max="6" width="20" style="137" customWidth="1"/>
    <col min="7" max="7" width="22.5" style="137" customWidth="1"/>
    <col min="8" max="8" width="24.33203125" style="137" customWidth="1"/>
    <col min="9" max="9" width="22.1640625" style="137" customWidth="1"/>
    <col min="10" max="10" width="24.33203125" style="137" customWidth="1"/>
    <col min="11" max="11" width="26.6640625" style="137" customWidth="1"/>
    <col min="12" max="12" width="16.6640625" style="137" customWidth="1"/>
    <col min="13" max="13" width="6.33203125" style="137" customWidth="1"/>
    <col min="14" max="16" width="19.33203125" style="137" bestFit="1" customWidth="1"/>
    <col min="17" max="17" width="18.6640625" style="137" bestFit="1" customWidth="1"/>
    <col min="18" max="18" width="13.83203125" style="137" customWidth="1"/>
    <col min="19" max="19" width="13.83203125" style="137" bestFit="1" customWidth="1"/>
    <col min="20" max="20" width="9.83203125" style="137" bestFit="1" customWidth="1"/>
    <col min="21" max="16384" width="9.33203125" style="137"/>
  </cols>
  <sheetData>
    <row r="1" spans="2:16" ht="16.5" thickBot="1"/>
    <row r="2" spans="2:16" ht="17.25" thickBot="1">
      <c r="C2" s="1379" t="s">
        <v>297</v>
      </c>
      <c r="D2" s="1380"/>
      <c r="E2" s="1380"/>
      <c r="F2" s="1380"/>
      <c r="G2" s="1381"/>
      <c r="H2" s="138"/>
      <c r="I2" s="138"/>
      <c r="J2" s="138"/>
    </row>
    <row r="3" spans="2:16" s="139" customFormat="1" ht="17.25" thickBot="1">
      <c r="C3" s="140"/>
      <c r="D3" s="140"/>
      <c r="E3" s="141"/>
      <c r="F3" s="141"/>
      <c r="G3" s="141"/>
      <c r="H3" s="141"/>
      <c r="I3" s="141"/>
      <c r="J3" s="141"/>
    </row>
    <row r="4" spans="2:16" s="139" customFormat="1" ht="17.25" thickBot="1">
      <c r="C4" s="1382" t="s">
        <v>279</v>
      </c>
      <c r="D4" s="1383"/>
      <c r="E4" s="1383"/>
      <c r="F4" s="1383"/>
      <c r="G4" s="1384"/>
      <c r="H4" s="141"/>
      <c r="I4" s="141"/>
      <c r="J4" s="141"/>
    </row>
    <row r="5" spans="2:16">
      <c r="C5" s="136" t="s">
        <v>412</v>
      </c>
      <c r="D5" s="136" t="s">
        <v>935</v>
      </c>
    </row>
    <row r="6" spans="2:16">
      <c r="C6" s="136" t="s">
        <v>217</v>
      </c>
      <c r="D6" s="136" t="s">
        <v>936</v>
      </c>
    </row>
    <row r="7" spans="2:16">
      <c r="I7" s="673"/>
      <c r="J7" s="673"/>
      <c r="K7" s="673"/>
    </row>
    <row r="8" spans="2:16" ht="16.5" thickBot="1">
      <c r="B8" s="142"/>
      <c r="C8" s="142"/>
      <c r="D8" s="142"/>
      <c r="E8" s="142"/>
      <c r="F8" s="142"/>
      <c r="G8" s="142"/>
      <c r="H8" s="142"/>
      <c r="I8" s="142"/>
      <c r="J8" s="142"/>
      <c r="L8" s="268" t="s">
        <v>897</v>
      </c>
    </row>
    <row r="9" spans="2:16" ht="36" customHeight="1">
      <c r="B9" s="1385" t="s">
        <v>31</v>
      </c>
      <c r="C9" s="1387" t="s">
        <v>32</v>
      </c>
      <c r="D9" s="1389" t="s">
        <v>296</v>
      </c>
      <c r="E9" s="1391" t="s">
        <v>781</v>
      </c>
      <c r="F9" s="1392"/>
      <c r="G9" s="1393"/>
      <c r="H9" s="716" t="s">
        <v>783</v>
      </c>
      <c r="I9" s="156" t="s">
        <v>784</v>
      </c>
      <c r="J9" s="156" t="s">
        <v>785</v>
      </c>
      <c r="K9" s="156" t="s">
        <v>786</v>
      </c>
      <c r="L9" s="159" t="s">
        <v>33</v>
      </c>
    </row>
    <row r="10" spans="2:16" ht="59.25" customHeight="1">
      <c r="B10" s="1386"/>
      <c r="C10" s="1388"/>
      <c r="D10" s="1390"/>
      <c r="E10" s="153" t="s">
        <v>710</v>
      </c>
      <c r="F10" s="153" t="s">
        <v>34</v>
      </c>
      <c r="G10" s="153" t="s">
        <v>712</v>
      </c>
      <c r="H10" s="157" t="s">
        <v>443</v>
      </c>
      <c r="I10" s="157" t="s">
        <v>443</v>
      </c>
      <c r="J10" s="157" t="s">
        <v>443</v>
      </c>
      <c r="K10" s="157" t="s">
        <v>443</v>
      </c>
      <c r="L10" s="158"/>
    </row>
    <row r="11" spans="2:16" s="144" customFormat="1" ht="17.25" customHeight="1">
      <c r="B11" s="154">
        <v>1</v>
      </c>
      <c r="C11" s="155">
        <v>2</v>
      </c>
      <c r="D11" s="155">
        <v>3</v>
      </c>
      <c r="E11" s="153">
        <v>4</v>
      </c>
      <c r="F11" s="1336">
        <v>5</v>
      </c>
      <c r="G11" s="153">
        <v>6</v>
      </c>
      <c r="H11" s="153">
        <v>10</v>
      </c>
      <c r="I11" s="1336">
        <v>11</v>
      </c>
      <c r="J11" s="153">
        <v>12</v>
      </c>
      <c r="K11" s="1336">
        <v>13</v>
      </c>
      <c r="L11" s="1235">
        <v>14</v>
      </c>
    </row>
    <row r="12" spans="2:16" ht="27" customHeight="1">
      <c r="B12" s="145">
        <v>1</v>
      </c>
      <c r="C12" s="146" t="s">
        <v>409</v>
      </c>
      <c r="D12" s="147">
        <v>3.1</v>
      </c>
      <c r="E12" s="801">
        <v>10579.390000000001</v>
      </c>
      <c r="F12" s="801">
        <v>9334.4038540000001</v>
      </c>
      <c r="G12" s="801">
        <v>1244.9861460000011</v>
      </c>
      <c r="H12" s="801">
        <v>10579.9</v>
      </c>
      <c r="I12" s="801">
        <v>10966.674999999999</v>
      </c>
      <c r="J12" s="801">
        <v>11352.72</v>
      </c>
      <c r="K12" s="801">
        <v>11649.134999999998</v>
      </c>
      <c r="L12" s="1337"/>
      <c r="O12" s="1035"/>
      <c r="P12" s="1035"/>
    </row>
    <row r="13" spans="2:16" ht="27" customHeight="1">
      <c r="B13" s="145">
        <v>2</v>
      </c>
      <c r="C13" s="146" t="s">
        <v>337</v>
      </c>
      <c r="D13" s="147">
        <v>3.2</v>
      </c>
      <c r="E13" s="1397" t="s">
        <v>851</v>
      </c>
      <c r="F13" s="1398"/>
      <c r="G13" s="1398"/>
      <c r="H13" s="1398"/>
      <c r="I13" s="1398"/>
      <c r="J13" s="1398"/>
      <c r="K13" s="1398"/>
      <c r="L13" s="1399"/>
    </row>
    <row r="14" spans="2:16" ht="27" customHeight="1">
      <c r="B14" s="145">
        <v>3</v>
      </c>
      <c r="C14" s="146" t="s">
        <v>219</v>
      </c>
      <c r="D14" s="147">
        <v>3.3</v>
      </c>
      <c r="E14" s="1400"/>
      <c r="F14" s="1401"/>
      <c r="G14" s="1401"/>
      <c r="H14" s="1401"/>
      <c r="I14" s="1401"/>
      <c r="J14" s="1401"/>
      <c r="K14" s="1401"/>
      <c r="L14" s="1402"/>
    </row>
    <row r="15" spans="2:16" ht="27" customHeight="1">
      <c r="B15" s="145">
        <v>4</v>
      </c>
      <c r="C15" s="146" t="s">
        <v>125</v>
      </c>
      <c r="D15" s="147">
        <v>3.4</v>
      </c>
      <c r="E15" s="801">
        <v>1253.25</v>
      </c>
      <c r="F15" s="801">
        <v>1534.3916161</v>
      </c>
      <c r="G15" s="801">
        <v>-281.14161609999996</v>
      </c>
      <c r="H15" s="801">
        <v>1718.6336607830003</v>
      </c>
      <c r="I15" s="801">
        <v>1917.9550704292601</v>
      </c>
      <c r="J15" s="801">
        <v>2087.4558655245828</v>
      </c>
      <c r="K15" s="801">
        <v>2273.9673996936299</v>
      </c>
      <c r="L15" s="1337"/>
      <c r="O15" s="1035"/>
      <c r="P15" s="1035"/>
    </row>
    <row r="16" spans="2:16" ht="27" customHeight="1">
      <c r="B16" s="145">
        <v>4.0999999999999996</v>
      </c>
      <c r="C16" s="146" t="s">
        <v>126</v>
      </c>
      <c r="D16" s="147">
        <v>3.4</v>
      </c>
      <c r="E16" s="801">
        <v>941.4</v>
      </c>
      <c r="F16" s="801">
        <v>1112.55495</v>
      </c>
      <c r="G16" s="801">
        <v>-171.15494999999999</v>
      </c>
      <c r="H16" s="801">
        <v>1261.1453495000001</v>
      </c>
      <c r="I16" s="801">
        <v>1435.6171315250001</v>
      </c>
      <c r="J16" s="801">
        <v>1578.0789986774998</v>
      </c>
      <c r="K16" s="801">
        <v>1735.1670275452502</v>
      </c>
      <c r="L16" s="1337"/>
      <c r="O16" s="1035"/>
      <c r="P16" s="1035"/>
    </row>
    <row r="17" spans="2:21" ht="27" customHeight="1">
      <c r="B17" s="145">
        <v>4.1999999999999993</v>
      </c>
      <c r="C17" s="146" t="s">
        <v>727</v>
      </c>
      <c r="D17" s="147"/>
      <c r="E17" s="1394" t="s">
        <v>851</v>
      </c>
      <c r="F17" s="1395"/>
      <c r="G17" s="1395"/>
      <c r="H17" s="1395"/>
      <c r="I17" s="1395"/>
      <c r="J17" s="1395"/>
      <c r="K17" s="1395"/>
      <c r="L17" s="1396"/>
    </row>
    <row r="18" spans="2:21" ht="27" customHeight="1">
      <c r="B18" s="145">
        <v>4.2999999999999989</v>
      </c>
      <c r="C18" s="146" t="s">
        <v>78</v>
      </c>
      <c r="D18" s="147">
        <v>3.4</v>
      </c>
      <c r="E18" s="801">
        <v>257.24</v>
      </c>
      <c r="F18" s="801">
        <v>338.64240500000005</v>
      </c>
      <c r="G18" s="801">
        <v>-81.402405000000044</v>
      </c>
      <c r="H18" s="801">
        <v>356.8232553520001</v>
      </c>
      <c r="I18" s="801">
        <v>371.60637738015998</v>
      </c>
      <c r="J18" s="801">
        <v>387.57214917057291</v>
      </c>
      <c r="K18" s="801">
        <v>404.81518270421873</v>
      </c>
      <c r="L18" s="1337"/>
      <c r="O18" s="1035"/>
      <c r="P18" s="1035"/>
    </row>
    <row r="19" spans="2:21" ht="27" customHeight="1">
      <c r="B19" s="145">
        <v>4.3999999999999986</v>
      </c>
      <c r="C19" s="146" t="s">
        <v>127</v>
      </c>
      <c r="D19" s="147">
        <v>3.4</v>
      </c>
      <c r="E19" s="801">
        <v>54.61</v>
      </c>
      <c r="F19" s="801">
        <v>83.194261099999991</v>
      </c>
      <c r="G19" s="801">
        <v>-28.584261099999992</v>
      </c>
      <c r="H19" s="801">
        <v>100.665055931</v>
      </c>
      <c r="I19" s="801">
        <v>110.73156152410002</v>
      </c>
      <c r="J19" s="801">
        <v>121.80471767651002</v>
      </c>
      <c r="K19" s="801">
        <v>133.98518944416105</v>
      </c>
      <c r="L19" s="1337"/>
      <c r="O19" s="1035"/>
      <c r="P19" s="1035"/>
      <c r="R19" s="1355"/>
      <c r="S19" s="1355"/>
      <c r="T19" s="1355"/>
      <c r="U19" s="1355"/>
    </row>
    <row r="20" spans="2:21" ht="27" customHeight="1">
      <c r="B20" s="145">
        <v>5</v>
      </c>
      <c r="C20" s="554" t="s">
        <v>289</v>
      </c>
      <c r="D20" s="147">
        <v>3.5</v>
      </c>
      <c r="E20" s="911">
        <v>221.27862999999996</v>
      </c>
      <c r="F20" s="801">
        <v>221.01539214300001</v>
      </c>
      <c r="G20" s="801">
        <v>0.26323785699995028</v>
      </c>
      <c r="H20" s="801">
        <v>239.28</v>
      </c>
      <c r="I20" s="801">
        <v>269.48</v>
      </c>
      <c r="J20" s="801">
        <v>392.78</v>
      </c>
      <c r="K20" s="911">
        <v>441.71</v>
      </c>
      <c r="L20" s="1337"/>
      <c r="O20" s="1035"/>
      <c r="P20" s="1035"/>
    </row>
    <row r="21" spans="2:21" ht="27" customHeight="1">
      <c r="B21" s="145">
        <v>6</v>
      </c>
      <c r="C21" s="555" t="s">
        <v>350</v>
      </c>
      <c r="D21" s="147">
        <v>3.6</v>
      </c>
      <c r="E21" s="1397" t="s">
        <v>851</v>
      </c>
      <c r="F21" s="1398"/>
      <c r="G21" s="1398"/>
      <c r="H21" s="1398"/>
      <c r="I21" s="1398"/>
      <c r="J21" s="1398"/>
      <c r="K21" s="1398"/>
      <c r="L21" s="1399"/>
    </row>
    <row r="22" spans="2:21" ht="27" customHeight="1">
      <c r="B22" s="145">
        <v>7</v>
      </c>
      <c r="C22" s="555" t="s">
        <v>719</v>
      </c>
      <c r="D22" s="147">
        <v>3.6</v>
      </c>
      <c r="E22" s="1403"/>
      <c r="F22" s="1404"/>
      <c r="G22" s="1404"/>
      <c r="H22" s="1404"/>
      <c r="I22" s="1404"/>
      <c r="J22" s="1404"/>
      <c r="K22" s="1404"/>
      <c r="L22" s="1405"/>
    </row>
    <row r="23" spans="2:21" ht="27" customHeight="1">
      <c r="B23" s="145">
        <v>8</v>
      </c>
      <c r="C23" s="148" t="s">
        <v>349</v>
      </c>
      <c r="D23" s="147">
        <v>3.7</v>
      </c>
      <c r="E23" s="1400"/>
      <c r="F23" s="1401"/>
      <c r="G23" s="1401"/>
      <c r="H23" s="1401"/>
      <c r="I23" s="1401"/>
      <c r="J23" s="1401"/>
      <c r="K23" s="1401"/>
      <c r="L23" s="1402"/>
    </row>
    <row r="24" spans="2:21" ht="38.25" customHeight="1">
      <c r="B24" s="145">
        <v>9</v>
      </c>
      <c r="C24" s="148" t="s">
        <v>410</v>
      </c>
      <c r="D24" s="147"/>
      <c r="E24" s="801">
        <v>226.93</v>
      </c>
      <c r="F24" s="801">
        <v>188.86470997291664</v>
      </c>
      <c r="G24" s="801">
        <v>38.065290027083364</v>
      </c>
      <c r="H24" s="1033">
        <v>242.61</v>
      </c>
      <c r="I24" s="1033">
        <v>264.44</v>
      </c>
      <c r="J24" s="1033">
        <v>288.25</v>
      </c>
      <c r="K24" s="1033">
        <v>314.19</v>
      </c>
      <c r="L24" s="1337"/>
      <c r="O24" s="1035"/>
      <c r="P24" s="1035"/>
    </row>
    <row r="25" spans="2:21" ht="27" customHeight="1">
      <c r="B25" s="145">
        <v>10</v>
      </c>
      <c r="C25" s="148" t="s">
        <v>354</v>
      </c>
      <c r="D25" s="147"/>
      <c r="E25" s="1397" t="s">
        <v>851</v>
      </c>
      <c r="F25" s="1398"/>
      <c r="G25" s="1398"/>
      <c r="H25" s="1398"/>
      <c r="I25" s="1398"/>
      <c r="J25" s="1398"/>
      <c r="K25" s="1398"/>
      <c r="L25" s="1399"/>
    </row>
    <row r="26" spans="2:21" ht="27" customHeight="1">
      <c r="B26" s="145">
        <v>11</v>
      </c>
      <c r="C26" s="148" t="s">
        <v>441</v>
      </c>
      <c r="D26" s="147"/>
      <c r="E26" s="1400"/>
      <c r="F26" s="1401"/>
      <c r="G26" s="1401"/>
      <c r="H26" s="1401"/>
      <c r="I26" s="1401"/>
      <c r="J26" s="1401"/>
      <c r="K26" s="1401"/>
      <c r="L26" s="1402"/>
    </row>
    <row r="27" spans="2:21" ht="27" customHeight="1">
      <c r="B27" s="145">
        <v>12</v>
      </c>
      <c r="C27" s="148" t="s">
        <v>442</v>
      </c>
      <c r="D27" s="147"/>
      <c r="E27" s="801"/>
      <c r="F27" s="801"/>
      <c r="G27" s="801"/>
      <c r="H27" s="801"/>
      <c r="I27" s="801"/>
      <c r="J27" s="801"/>
      <c r="K27" s="911"/>
      <c r="L27" s="1337"/>
    </row>
    <row r="28" spans="2:21" ht="42" customHeight="1">
      <c r="B28" s="145">
        <v>13</v>
      </c>
      <c r="C28" s="148" t="s">
        <v>341</v>
      </c>
      <c r="D28" s="147"/>
      <c r="E28" s="801"/>
      <c r="F28" s="801"/>
      <c r="G28" s="801"/>
      <c r="H28" s="801"/>
      <c r="I28" s="801"/>
      <c r="J28" s="801"/>
      <c r="K28" s="911"/>
      <c r="L28" s="1337"/>
    </row>
    <row r="29" spans="2:21" ht="27" customHeight="1">
      <c r="B29" s="145">
        <v>14</v>
      </c>
      <c r="C29" s="150" t="s">
        <v>128</v>
      </c>
      <c r="D29" s="143"/>
      <c r="E29" s="1034">
        <v>12280.848630000002</v>
      </c>
      <c r="F29" s="1034">
        <v>11278.675572215916</v>
      </c>
      <c r="G29" s="1034">
        <v>1002.1730577840844</v>
      </c>
      <c r="H29" s="1329">
        <v>12780.426181999999</v>
      </c>
      <c r="I29" s="1816">
        <v>13418.55</v>
      </c>
      <c r="J29" s="1816">
        <v>14121.2</v>
      </c>
      <c r="K29" s="1816">
        <v>14679</v>
      </c>
      <c r="L29" s="1337"/>
      <c r="N29" s="137">
        <v>14121.2</v>
      </c>
      <c r="O29" s="1035"/>
      <c r="P29" s="1035"/>
    </row>
    <row r="30" spans="2:21" ht="27" customHeight="1">
      <c r="B30" s="145">
        <v>15</v>
      </c>
      <c r="C30" s="555" t="s">
        <v>596</v>
      </c>
      <c r="D30" s="147">
        <v>3.8</v>
      </c>
      <c r="E30" s="801">
        <v>57.271373099999998</v>
      </c>
      <c r="F30" s="801">
        <v>85.428606029340287</v>
      </c>
      <c r="G30" s="801">
        <v>-28.157232929340289</v>
      </c>
      <c r="H30" s="1330">
        <v>88.286150000000006</v>
      </c>
      <c r="I30" s="1817">
        <v>97.53</v>
      </c>
      <c r="J30" s="1817">
        <v>139.31</v>
      </c>
      <c r="K30" s="1817">
        <v>172.35</v>
      </c>
      <c r="L30" s="1337"/>
      <c r="N30" s="137">
        <v>139.31</v>
      </c>
      <c r="O30" s="1035"/>
      <c r="P30" s="1035"/>
    </row>
    <row r="31" spans="2:21" ht="35.25" customHeight="1">
      <c r="B31" s="145">
        <v>16</v>
      </c>
      <c r="C31" s="148" t="s">
        <v>365</v>
      </c>
      <c r="D31" s="557">
        <v>3.9</v>
      </c>
      <c r="E31" s="1394" t="s">
        <v>851</v>
      </c>
      <c r="F31" s="1395"/>
      <c r="G31" s="1395"/>
      <c r="H31" s="1395"/>
      <c r="I31" s="1395"/>
      <c r="J31" s="1395"/>
      <c r="K31" s="1395"/>
      <c r="L31" s="1396"/>
    </row>
    <row r="32" spans="2:21" s="799" customFormat="1" ht="27" customHeight="1">
      <c r="B32" s="149">
        <v>17</v>
      </c>
      <c r="C32" s="150" t="s">
        <v>351</v>
      </c>
      <c r="D32" s="143"/>
      <c r="E32" s="1034">
        <v>12338.120003100003</v>
      </c>
      <c r="F32" s="1034">
        <v>11364.104178245256</v>
      </c>
      <c r="G32" s="1034">
        <v>974.01582485474421</v>
      </c>
      <c r="H32" s="1034">
        <v>12868.712331999999</v>
      </c>
      <c r="I32" s="1034">
        <v>13516.08</v>
      </c>
      <c r="J32" s="1034">
        <v>14260.51</v>
      </c>
      <c r="K32" s="1034">
        <v>14851.35</v>
      </c>
      <c r="L32" s="1338"/>
      <c r="N32" s="1369">
        <v>14260.51</v>
      </c>
      <c r="O32" s="1035"/>
      <c r="P32" s="1035"/>
      <c r="Q32" s="1035"/>
      <c r="R32" s="1035"/>
    </row>
    <row r="33" spans="2:19" ht="27" customHeight="1">
      <c r="B33" s="145">
        <v>18</v>
      </c>
      <c r="C33" s="146" t="s">
        <v>787</v>
      </c>
      <c r="D33" s="147">
        <v>2.4</v>
      </c>
      <c r="E33" s="801">
        <v>690.31999999999994</v>
      </c>
      <c r="F33" s="801">
        <v>891.71316769999999</v>
      </c>
      <c r="G33" s="801">
        <v>-201.39316770000005</v>
      </c>
      <c r="H33" s="801">
        <v>732.67744365084002</v>
      </c>
      <c r="I33" s="801">
        <v>725.68597800039379</v>
      </c>
      <c r="J33" s="801">
        <v>719.24582612044935</v>
      </c>
      <c r="K33" s="801">
        <v>713.37904056182731</v>
      </c>
      <c r="L33" s="1337"/>
      <c r="N33" s="1355">
        <v>719.24582612044935</v>
      </c>
      <c r="O33" s="1355"/>
      <c r="P33" s="1355"/>
      <c r="Q33" s="1355"/>
      <c r="R33" s="1035"/>
    </row>
    <row r="34" spans="2:19" s="799" customFormat="1" ht="27" customHeight="1">
      <c r="B34" s="149">
        <v>19</v>
      </c>
      <c r="C34" s="150" t="s">
        <v>789</v>
      </c>
      <c r="D34" s="143"/>
      <c r="E34" s="1034">
        <v>11647.800003100003</v>
      </c>
      <c r="F34" s="1034">
        <v>10472.391010545256</v>
      </c>
      <c r="G34" s="1034">
        <v>1175.4089925547469</v>
      </c>
      <c r="H34" s="1034">
        <v>12136.034888349159</v>
      </c>
      <c r="I34" s="1034">
        <v>12790.394021999606</v>
      </c>
      <c r="J34" s="1034">
        <f>+J32-J33</f>
        <v>13541.26417387955</v>
      </c>
      <c r="K34" s="1034">
        <v>14137.970959438173</v>
      </c>
      <c r="L34" s="1338"/>
      <c r="N34" s="1369"/>
      <c r="O34" s="1369"/>
      <c r="P34" s="1369"/>
      <c r="Q34" s="1369"/>
      <c r="R34" s="1035"/>
      <c r="S34" s="1035"/>
    </row>
    <row r="35" spans="2:19" ht="27" customHeight="1">
      <c r="B35" s="145">
        <v>20</v>
      </c>
      <c r="C35" s="146" t="s">
        <v>790</v>
      </c>
      <c r="D35" s="147">
        <v>2.1</v>
      </c>
      <c r="E35" s="801">
        <v>11549</v>
      </c>
      <c r="F35" s="1033">
        <v>11122.772640000001</v>
      </c>
      <c r="G35" s="801">
        <v>426.22735999999895</v>
      </c>
      <c r="H35" s="801">
        <v>11918.549909999998</v>
      </c>
      <c r="I35" s="801">
        <v>12297.690059999997</v>
      </c>
      <c r="J35" s="801">
        <v>12676.830200000004</v>
      </c>
      <c r="K35" s="911">
        <v>13055.97032</v>
      </c>
      <c r="L35" s="1337"/>
      <c r="N35" s="1355"/>
      <c r="O35" s="1355"/>
      <c r="P35" s="1355"/>
      <c r="Q35" s="1355"/>
      <c r="R35" s="1035"/>
      <c r="S35" s="1035"/>
    </row>
    <row r="36" spans="2:19" s="799" customFormat="1" ht="34.5" customHeight="1">
      <c r="B36" s="149">
        <v>21</v>
      </c>
      <c r="C36" s="733" t="s">
        <v>791</v>
      </c>
      <c r="D36" s="143"/>
      <c r="E36" s="1034">
        <v>-98.800003100002868</v>
      </c>
      <c r="F36" s="1034">
        <v>650.38162945474505</v>
      </c>
      <c r="G36" s="1034">
        <v>749.18163255474792</v>
      </c>
      <c r="H36" s="1034">
        <v>-217.48497834916088</v>
      </c>
      <c r="I36" s="1034">
        <v>-492.70396199960851</v>
      </c>
      <c r="J36" s="1034">
        <v>-864.44</v>
      </c>
      <c r="K36" s="1034">
        <v>-1082.0006394381726</v>
      </c>
      <c r="L36" s="1338"/>
      <c r="N36" s="1369"/>
      <c r="O36" s="1369"/>
      <c r="P36" s="1369"/>
      <c r="Q36" s="1369"/>
    </row>
    <row r="37" spans="2:19" ht="35.25" customHeight="1">
      <c r="B37" s="145"/>
      <c r="C37" s="148"/>
      <c r="D37" s="147"/>
      <c r="E37" s="801"/>
      <c r="F37" s="801"/>
      <c r="G37" s="801"/>
      <c r="H37" s="801"/>
      <c r="I37" s="801"/>
      <c r="J37" s="801"/>
      <c r="K37" s="911"/>
      <c r="L37" s="1337"/>
    </row>
    <row r="38" spans="2:19" ht="21" customHeight="1">
      <c r="B38" s="151"/>
      <c r="C38" s="142"/>
      <c r="D38" s="142"/>
      <c r="E38" s="142"/>
      <c r="F38" s="142"/>
      <c r="G38" s="142"/>
      <c r="H38" s="142"/>
      <c r="I38" s="142"/>
      <c r="J38" s="142"/>
    </row>
    <row r="39" spans="2:19" ht="26.25">
      <c r="B39" s="1378"/>
      <c r="C39" s="1378"/>
      <c r="D39" s="1378"/>
      <c r="E39" s="1378"/>
      <c r="F39" s="1378"/>
      <c r="G39" s="1378"/>
      <c r="H39" s="1378"/>
      <c r="I39" s="1378"/>
      <c r="J39" s="1378"/>
      <c r="K39" s="1378"/>
      <c r="L39" s="1378"/>
    </row>
    <row r="41" spans="2:19">
      <c r="F41" s="1035"/>
      <c r="H41" s="1035"/>
      <c r="I41" s="1035"/>
      <c r="J41" s="1035"/>
      <c r="K41" s="1035"/>
    </row>
    <row r="42" spans="2:19">
      <c r="J42" s="1355"/>
    </row>
    <row r="43" spans="2:19">
      <c r="F43" s="1355"/>
      <c r="H43" s="1035"/>
      <c r="I43" s="1035"/>
      <c r="J43" s="1035"/>
      <c r="K43" s="1035"/>
    </row>
    <row r="45" spans="2:19">
      <c r="H45" s="1035"/>
      <c r="I45" s="1035"/>
      <c r="J45" s="1035"/>
      <c r="K45" s="1035"/>
    </row>
    <row r="47" spans="2:19">
      <c r="H47" s="1035"/>
      <c r="I47" s="1035"/>
      <c r="J47" s="1035"/>
      <c r="K47" s="1035"/>
    </row>
    <row r="49" spans="8:11">
      <c r="H49" s="1035"/>
      <c r="I49" s="1035"/>
      <c r="J49" s="1035"/>
      <c r="K49" s="1035"/>
    </row>
    <row r="51" spans="8:11">
      <c r="H51" s="1035"/>
      <c r="I51" s="1035"/>
      <c r="J51" s="1035"/>
      <c r="K51" s="1035"/>
    </row>
  </sheetData>
  <mergeCells count="12">
    <mergeCell ref="B39:L39"/>
    <mergeCell ref="C2:G2"/>
    <mergeCell ref="C4:G4"/>
    <mergeCell ref="B9:B10"/>
    <mergeCell ref="C9:C10"/>
    <mergeCell ref="D9:D10"/>
    <mergeCell ref="E9:G9"/>
    <mergeCell ref="E31:L31"/>
    <mergeCell ref="E25:L26"/>
    <mergeCell ref="E17:L17"/>
    <mergeCell ref="E13:L14"/>
    <mergeCell ref="E21:L23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68" orientation="landscape" r:id="rId1"/>
  <headerFooter alignWithMargins="0">
    <oddHeader>&amp;C&amp;A</oddHeader>
    <oddFooter>&amp;C&amp;20 40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AB237"/>
  <sheetViews>
    <sheetView view="pageBreakPreview" topLeftCell="A27" zoomScale="70" zoomScaleNormal="75" zoomScaleSheetLayoutView="70" workbookViewId="0">
      <selection activeCell="K36" sqref="K36"/>
    </sheetView>
  </sheetViews>
  <sheetFormatPr defaultColWidth="9.33203125" defaultRowHeight="16.5"/>
  <cols>
    <col min="1" max="1" width="9.33203125" style="191"/>
    <col min="2" max="2" width="6.5" style="194" customWidth="1"/>
    <col min="3" max="3" width="54.83203125" style="190" customWidth="1"/>
    <col min="4" max="4" width="17.1640625" style="190" customWidth="1"/>
    <col min="5" max="5" width="16.6640625" style="190" customWidth="1"/>
    <col min="6" max="6" width="20.1640625" style="190" customWidth="1"/>
    <col min="7" max="7" width="16.5" style="190" customWidth="1"/>
    <col min="8" max="8" width="18.1640625" style="190" customWidth="1"/>
    <col min="9" max="10" width="20.33203125" style="190" customWidth="1"/>
    <col min="11" max="11" width="19.6640625" style="190" customWidth="1"/>
    <col min="12" max="12" width="15.83203125" style="190" customWidth="1"/>
    <col min="13" max="13" width="14.5" style="190" customWidth="1"/>
    <col min="14" max="14" width="20.1640625" style="190" customWidth="1"/>
    <col min="15" max="16" width="17.83203125" style="190" customWidth="1"/>
    <col min="17" max="17" width="18" style="190" customWidth="1"/>
    <col min="18" max="18" width="25.5" style="238" customWidth="1"/>
    <col min="19" max="19" width="23.83203125" style="238" customWidth="1"/>
    <col min="20" max="21" width="9.33203125" style="191"/>
    <col min="22" max="22" width="11.33203125" style="191" bestFit="1" customWidth="1"/>
    <col min="23" max="27" width="9.33203125" style="191"/>
    <col min="28" max="28" width="13.5" style="191" bestFit="1" customWidth="1"/>
    <col min="29" max="16384" width="9.33203125" style="191"/>
  </cols>
  <sheetData>
    <row r="1" spans="2:28" ht="19.5" thickBot="1">
      <c r="B1" s="187"/>
      <c r="C1" s="188" t="s">
        <v>298</v>
      </c>
      <c r="D1" s="189"/>
      <c r="E1" s="189"/>
      <c r="F1" s="189"/>
      <c r="G1" s="189"/>
      <c r="N1" s="189"/>
    </row>
    <row r="2" spans="2:28" ht="17.25" thickBot="1">
      <c r="B2" s="187"/>
      <c r="N2" s="191"/>
    </row>
    <row r="3" spans="2:28" ht="19.5" thickBot="1">
      <c r="B3" s="187"/>
      <c r="C3" s="192" t="s">
        <v>68</v>
      </c>
      <c r="D3" s="193"/>
      <c r="E3" s="193"/>
      <c r="F3" s="193"/>
      <c r="G3" s="193"/>
      <c r="N3" s="193"/>
    </row>
    <row r="4" spans="2:28">
      <c r="C4" s="195" t="s">
        <v>412</v>
      </c>
      <c r="D4" s="136" t="s">
        <v>935</v>
      </c>
    </row>
    <row r="5" spans="2:28">
      <c r="C5" s="195" t="s">
        <v>217</v>
      </c>
      <c r="D5" s="136" t="s">
        <v>936</v>
      </c>
      <c r="N5" s="191"/>
    </row>
    <row r="6" spans="2:28">
      <c r="C6" s="191"/>
      <c r="G6" s="196"/>
      <c r="J6" s="1406"/>
      <c r="K6" s="1406"/>
      <c r="N6" s="1406"/>
      <c r="O6" s="1406"/>
      <c r="P6" s="197"/>
      <c r="Q6" s="1079"/>
      <c r="S6" s="268" t="s">
        <v>897</v>
      </c>
    </row>
    <row r="7" spans="2:28" ht="17.25" thickBot="1">
      <c r="B7" s="191"/>
      <c r="C7" s="210" t="s">
        <v>788</v>
      </c>
      <c r="D7" s="606"/>
      <c r="E7" s="606"/>
      <c r="F7" s="606"/>
      <c r="G7" s="606"/>
      <c r="H7" s="805">
        <v>100000</v>
      </c>
      <c r="I7" s="606"/>
      <c r="J7" s="606"/>
      <c r="K7" s="606"/>
      <c r="L7" s="606"/>
      <c r="M7" s="606"/>
      <c r="N7" s="606"/>
      <c r="O7" s="606"/>
      <c r="P7" s="606"/>
      <c r="Q7" s="606"/>
      <c r="R7" s="766"/>
      <c r="S7" s="770"/>
    </row>
    <row r="8" spans="2:28" s="198" customFormat="1" ht="71.25" customHeight="1">
      <c r="B8" s="547" t="s">
        <v>31</v>
      </c>
      <c r="C8" s="221" t="s">
        <v>32</v>
      </c>
      <c r="D8" s="221" t="s">
        <v>459</v>
      </c>
      <c r="E8" s="221" t="s">
        <v>96</v>
      </c>
      <c r="F8" s="221" t="s">
        <v>103</v>
      </c>
      <c r="G8" s="704" t="s">
        <v>714</v>
      </c>
      <c r="H8" s="221" t="s">
        <v>97</v>
      </c>
      <c r="I8" s="707" t="s">
        <v>744</v>
      </c>
      <c r="J8" s="221" t="s">
        <v>98</v>
      </c>
      <c r="K8" s="221" t="s">
        <v>245</v>
      </c>
      <c r="L8" s="221" t="s">
        <v>50</v>
      </c>
      <c r="M8" s="221" t="s">
        <v>99</v>
      </c>
      <c r="N8" s="221" t="s">
        <v>460</v>
      </c>
      <c r="O8" s="221" t="s">
        <v>100</v>
      </c>
      <c r="P8" s="221" t="s">
        <v>264</v>
      </c>
      <c r="Q8" s="221" t="s">
        <v>69</v>
      </c>
      <c r="R8" s="751" t="s">
        <v>267</v>
      </c>
      <c r="S8" s="751" t="s">
        <v>102</v>
      </c>
    </row>
    <row r="9" spans="2:28" s="199" customFormat="1" ht="17.25" thickBot="1">
      <c r="B9" s="222"/>
      <c r="C9" s="223"/>
      <c r="D9" s="223"/>
      <c r="E9" s="224"/>
      <c r="F9" s="223" t="s">
        <v>104</v>
      </c>
      <c r="G9" s="223" t="s">
        <v>9</v>
      </c>
      <c r="H9" s="223"/>
      <c r="I9" s="223"/>
      <c r="J9" s="223"/>
      <c r="K9" s="223"/>
      <c r="L9" s="223" t="s">
        <v>333</v>
      </c>
      <c r="M9" s="223" t="s">
        <v>70</v>
      </c>
      <c r="N9" s="223"/>
      <c r="O9" s="224"/>
      <c r="P9" s="224"/>
      <c r="Q9" s="223" t="s">
        <v>334</v>
      </c>
      <c r="R9" s="767" t="s">
        <v>335</v>
      </c>
      <c r="S9" s="767"/>
    </row>
    <row r="10" spans="2:28" s="200" customFormat="1" ht="17.25" thickBot="1">
      <c r="B10" s="1351">
        <v>1</v>
      </c>
      <c r="C10" s="226">
        <v>2</v>
      </c>
      <c r="D10" s="226">
        <v>3</v>
      </c>
      <c r="E10" s="226">
        <v>4</v>
      </c>
      <c r="F10" s="226">
        <v>5</v>
      </c>
      <c r="G10" s="209">
        <v>6</v>
      </c>
      <c r="H10" s="226">
        <v>7</v>
      </c>
      <c r="I10" s="226">
        <v>8</v>
      </c>
      <c r="J10" s="226">
        <v>9</v>
      </c>
      <c r="K10" s="226">
        <v>10</v>
      </c>
      <c r="L10" s="226">
        <v>11</v>
      </c>
      <c r="M10" s="226">
        <v>12</v>
      </c>
      <c r="N10" s="226">
        <v>13</v>
      </c>
      <c r="O10" s="226">
        <v>14</v>
      </c>
      <c r="P10" s="226">
        <v>15</v>
      </c>
      <c r="Q10" s="226">
        <v>20</v>
      </c>
      <c r="R10" s="226">
        <v>23</v>
      </c>
      <c r="S10" s="226">
        <v>24</v>
      </c>
    </row>
    <row r="11" spans="2:28">
      <c r="B11" s="227" t="s">
        <v>35</v>
      </c>
      <c r="C11" s="607" t="s">
        <v>47</v>
      </c>
      <c r="D11" s="228"/>
      <c r="E11" s="228"/>
      <c r="F11" s="228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8"/>
      <c r="S11" s="228"/>
    </row>
    <row r="12" spans="2:28">
      <c r="B12" s="230"/>
      <c r="C12" s="231" t="s">
        <v>58</v>
      </c>
      <c r="D12" s="232"/>
      <c r="E12" s="232"/>
      <c r="F12" s="232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2"/>
      <c r="S12" s="232"/>
    </row>
    <row r="13" spans="2:28">
      <c r="B13" s="230"/>
      <c r="C13" s="608" t="s">
        <v>59</v>
      </c>
      <c r="E13" s="233"/>
      <c r="F13" s="232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2"/>
      <c r="S13" s="232"/>
    </row>
    <row r="14" spans="2:28">
      <c r="B14" s="230"/>
      <c r="C14" s="608" t="s">
        <v>742</v>
      </c>
      <c r="D14" s="232"/>
      <c r="E14" s="232"/>
      <c r="F14" s="232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2"/>
      <c r="S14" s="232"/>
    </row>
    <row r="15" spans="2:28" ht="21">
      <c r="B15" s="230">
        <v>1</v>
      </c>
      <c r="C15" s="759" t="s">
        <v>833</v>
      </c>
      <c r="D15" s="758">
        <v>11006</v>
      </c>
      <c r="E15" s="758">
        <v>11006</v>
      </c>
      <c r="F15" s="235">
        <v>254</v>
      </c>
      <c r="G15" s="762">
        <v>16.489823999999999</v>
      </c>
      <c r="H15" s="765">
        <v>0.11725229754027365</v>
      </c>
      <c r="I15" s="762">
        <v>27.9513</v>
      </c>
      <c r="J15" s="762">
        <v>672.95962999999995</v>
      </c>
      <c r="K15" s="757">
        <v>0</v>
      </c>
      <c r="L15" s="762">
        <v>700.91092999999989</v>
      </c>
      <c r="M15" s="762">
        <v>4.2505664705699706</v>
      </c>
      <c r="N15" s="757">
        <v>0</v>
      </c>
      <c r="O15" s="757">
        <v>-8.1376799999999996</v>
      </c>
      <c r="P15" s="757">
        <v>0</v>
      </c>
      <c r="Q15" s="757">
        <v>-8.1376799999999996</v>
      </c>
      <c r="R15" s="768">
        <v>692.77324999999985</v>
      </c>
      <c r="S15" s="771">
        <v>4.2012167625318488</v>
      </c>
      <c r="V15" s="894"/>
      <c r="W15" s="965"/>
      <c r="AB15" s="191">
        <v>67295963</v>
      </c>
    </row>
    <row r="16" spans="2:28" ht="21">
      <c r="B16" s="230">
        <v>2</v>
      </c>
      <c r="C16" s="760" t="s">
        <v>834</v>
      </c>
      <c r="D16" s="758">
        <v>9829</v>
      </c>
      <c r="E16" s="758">
        <v>9829</v>
      </c>
      <c r="F16" s="235">
        <v>717</v>
      </c>
      <c r="G16" s="762">
        <v>23.303070000000002</v>
      </c>
      <c r="H16" s="765">
        <v>0.16569846332148996</v>
      </c>
      <c r="I16" s="762">
        <v>70.433000000000007</v>
      </c>
      <c r="J16" s="762">
        <v>1218.7294999999999</v>
      </c>
      <c r="K16" s="757">
        <v>0</v>
      </c>
      <c r="L16" s="762">
        <v>1289.1624999999999</v>
      </c>
      <c r="M16" s="762">
        <v>5.5321573509413131</v>
      </c>
      <c r="N16" s="757">
        <v>0</v>
      </c>
      <c r="O16" s="757">
        <v>0.82750999999999997</v>
      </c>
      <c r="P16" s="757">
        <v>0</v>
      </c>
      <c r="Q16" s="757">
        <v>0.82750999999999997</v>
      </c>
      <c r="R16" s="768">
        <v>1289.99001</v>
      </c>
      <c r="S16" s="771">
        <v>5.5357084281169815</v>
      </c>
      <c r="V16" s="894"/>
      <c r="W16" s="965"/>
      <c r="AB16" s="191">
        <v>121872949.99999999</v>
      </c>
    </row>
    <row r="17" spans="2:28" ht="21">
      <c r="B17" s="230">
        <v>3</v>
      </c>
      <c r="C17" s="761" t="s">
        <v>835</v>
      </c>
      <c r="D17" s="758">
        <v>535</v>
      </c>
      <c r="E17" s="758">
        <v>535</v>
      </c>
      <c r="F17" s="235">
        <v>5824</v>
      </c>
      <c r="G17" s="762">
        <v>3.7400669999999998</v>
      </c>
      <c r="H17" s="765">
        <v>2.6594064842933352E-2</v>
      </c>
      <c r="I17" s="762">
        <v>31.15691</v>
      </c>
      <c r="J17" s="762">
        <v>193.08350999999999</v>
      </c>
      <c r="K17" s="757">
        <v>0</v>
      </c>
      <c r="L17" s="762">
        <v>224.24042</v>
      </c>
      <c r="M17" s="762">
        <v>5.9956257468114877</v>
      </c>
      <c r="N17" s="757">
        <v>1.2235199999999999</v>
      </c>
      <c r="O17" s="757">
        <v>-0.50453999999999999</v>
      </c>
      <c r="P17" s="757">
        <v>0</v>
      </c>
      <c r="Q17" s="757">
        <v>0.71897999999999995</v>
      </c>
      <c r="R17" s="768">
        <v>224.95939999999999</v>
      </c>
      <c r="S17" s="771">
        <v>6.0148494666004648</v>
      </c>
      <c r="V17" s="894"/>
      <c r="W17" s="965"/>
      <c r="AB17" s="191">
        <v>19308351</v>
      </c>
    </row>
    <row r="18" spans="2:28" ht="21">
      <c r="B18" s="230">
        <v>4</v>
      </c>
      <c r="C18" s="760" t="s">
        <v>836</v>
      </c>
      <c r="D18" s="758">
        <v>199</v>
      </c>
      <c r="E18" s="758">
        <v>199</v>
      </c>
      <c r="F18" s="235">
        <v>233</v>
      </c>
      <c r="G18" s="762">
        <v>6.9630999999999998E-2</v>
      </c>
      <c r="H18" s="765">
        <v>4.95117154071917E-4</v>
      </c>
      <c r="I18" s="762">
        <v>0.46417999999999998</v>
      </c>
      <c r="J18" s="762">
        <v>1.3999900000000001</v>
      </c>
      <c r="K18" s="757">
        <v>0</v>
      </c>
      <c r="L18" s="762">
        <v>1.8641700000000001</v>
      </c>
      <c r="M18" s="762">
        <v>2.6772127357067976</v>
      </c>
      <c r="N18" s="757">
        <v>0.24970999999999999</v>
      </c>
      <c r="O18" s="757">
        <v>0</v>
      </c>
      <c r="P18" s="757">
        <v>0</v>
      </c>
      <c r="Q18" s="757">
        <v>0.24970999999999999</v>
      </c>
      <c r="R18" s="768">
        <v>2.11388</v>
      </c>
      <c r="S18" s="771">
        <v>3.0358317416093406</v>
      </c>
      <c r="V18" s="894"/>
      <c r="W18" s="965"/>
      <c r="AB18" s="191">
        <v>139999</v>
      </c>
    </row>
    <row r="19" spans="2:28" ht="21">
      <c r="B19" s="230">
        <v>5</v>
      </c>
      <c r="C19" s="760" t="s">
        <v>837</v>
      </c>
      <c r="D19" s="758">
        <v>251</v>
      </c>
      <c r="E19" s="758">
        <v>251</v>
      </c>
      <c r="F19" s="235">
        <v>5504</v>
      </c>
      <c r="G19" s="762">
        <v>2.674585</v>
      </c>
      <c r="H19" s="765">
        <v>1.90178643639103E-2</v>
      </c>
      <c r="I19" s="762">
        <v>13.815300000000001</v>
      </c>
      <c r="J19" s="762">
        <v>162.86053000000001</v>
      </c>
      <c r="K19" s="757">
        <v>0</v>
      </c>
      <c r="L19" s="762">
        <v>176.67583000000002</v>
      </c>
      <c r="M19" s="762">
        <v>6.6057287392249648</v>
      </c>
      <c r="N19" s="757">
        <v>4.0500000000000001E-2</v>
      </c>
      <c r="O19" s="757">
        <v>-0.30709999999999998</v>
      </c>
      <c r="P19" s="757">
        <v>0</v>
      </c>
      <c r="Q19" s="757">
        <v>-0.2666</v>
      </c>
      <c r="R19" s="768">
        <v>176.40923000000001</v>
      </c>
      <c r="S19" s="771">
        <v>6.5957608376626649</v>
      </c>
      <c r="V19" s="894"/>
      <c r="W19" s="965"/>
      <c r="AB19" s="191">
        <v>16286053.000000002</v>
      </c>
    </row>
    <row r="20" spans="2:28" ht="21">
      <c r="B20" s="230">
        <v>6</v>
      </c>
      <c r="C20" s="760" t="s">
        <v>838</v>
      </c>
      <c r="D20" s="758">
        <v>440</v>
      </c>
      <c r="E20" s="758">
        <v>440</v>
      </c>
      <c r="F20" s="235">
        <v>5471</v>
      </c>
      <c r="G20" s="762">
        <v>2.4161679999999999</v>
      </c>
      <c r="H20" s="765">
        <v>1.7180368283087066E-2</v>
      </c>
      <c r="I20" s="762">
        <v>24.073499999999999</v>
      </c>
      <c r="J20" s="762">
        <v>156.44605000000001</v>
      </c>
      <c r="K20" s="757">
        <v>0</v>
      </c>
      <c r="L20" s="762">
        <v>180.51955000000001</v>
      </c>
      <c r="M20" s="762">
        <v>7.4713161502014769</v>
      </c>
      <c r="N20" s="757">
        <v>4.2750000000000003E-2</v>
      </c>
      <c r="O20" s="757">
        <v>1.4552</v>
      </c>
      <c r="P20" s="757">
        <v>0</v>
      </c>
      <c r="Q20" s="757">
        <v>1.4979500000000001</v>
      </c>
      <c r="R20" s="768">
        <v>182.01750000000001</v>
      </c>
      <c r="S20" s="771">
        <v>7.5333130808784832</v>
      </c>
      <c r="V20" s="894"/>
      <c r="W20" s="965"/>
      <c r="AB20" s="191">
        <v>15644605.000000002</v>
      </c>
    </row>
    <row r="21" spans="2:28" ht="21">
      <c r="B21" s="230">
        <v>7</v>
      </c>
      <c r="C21" s="760" t="s">
        <v>839</v>
      </c>
      <c r="D21" s="758">
        <v>477</v>
      </c>
      <c r="E21" s="758">
        <v>477</v>
      </c>
      <c r="F21" s="235">
        <v>21738</v>
      </c>
      <c r="G21" s="762">
        <v>4.703665</v>
      </c>
      <c r="H21" s="765">
        <v>3.3445810465276726E-2</v>
      </c>
      <c r="I21" s="762">
        <v>103.69199999999999</v>
      </c>
      <c r="J21" s="762">
        <v>378.63727999999998</v>
      </c>
      <c r="K21" s="757">
        <v>0</v>
      </c>
      <c r="L21" s="762">
        <v>482.32927999999998</v>
      </c>
      <c r="M21" s="762">
        <v>10.254328911604036</v>
      </c>
      <c r="N21" s="757">
        <v>0.10425</v>
      </c>
      <c r="O21" s="757">
        <v>-0.13786999999999999</v>
      </c>
      <c r="P21" s="757">
        <v>0</v>
      </c>
      <c r="Q21" s="757">
        <v>-3.3619999999999997E-2</v>
      </c>
      <c r="R21" s="768">
        <v>482.29566</v>
      </c>
      <c r="S21" s="771">
        <v>10.253614149817217</v>
      </c>
      <c r="V21" s="894"/>
      <c r="W21" s="965"/>
      <c r="AB21" s="191">
        <v>37863728</v>
      </c>
    </row>
    <row r="22" spans="2:28" ht="21">
      <c r="B22" s="230">
        <v>8</v>
      </c>
      <c r="C22" s="760" t="s">
        <v>840</v>
      </c>
      <c r="D22" s="758">
        <v>20</v>
      </c>
      <c r="E22" s="758">
        <v>20</v>
      </c>
      <c r="F22" s="235">
        <v>10</v>
      </c>
      <c r="G22" s="762">
        <v>7.0338999999999999E-2</v>
      </c>
      <c r="H22" s="765">
        <v>5.0015144835295448E-4</v>
      </c>
      <c r="I22" s="762">
        <v>2E-3</v>
      </c>
      <c r="J22" s="762">
        <v>1.2698100000000001</v>
      </c>
      <c r="K22" s="757">
        <v>0</v>
      </c>
      <c r="L22" s="762">
        <v>1.2718100000000001</v>
      </c>
      <c r="M22" s="762">
        <v>1.808114985996389</v>
      </c>
      <c r="N22" s="757">
        <v>7.5000000000000002E-4</v>
      </c>
      <c r="O22" s="757">
        <v>0</v>
      </c>
      <c r="P22" s="757">
        <v>0</v>
      </c>
      <c r="Q22" s="757">
        <v>7.5000000000000002E-4</v>
      </c>
      <c r="R22" s="768">
        <v>1.2725600000000001</v>
      </c>
      <c r="S22" s="771">
        <v>1.8091812507996987</v>
      </c>
      <c r="V22" s="894"/>
      <c r="W22" s="965"/>
      <c r="AB22" s="191">
        <v>126981.00000000001</v>
      </c>
    </row>
    <row r="23" spans="2:28" ht="21">
      <c r="B23" s="230">
        <v>9</v>
      </c>
      <c r="C23" s="760" t="s">
        <v>841</v>
      </c>
      <c r="D23" s="758">
        <v>37</v>
      </c>
      <c r="E23" s="758">
        <v>37</v>
      </c>
      <c r="F23" s="235">
        <v>290</v>
      </c>
      <c r="G23" s="762">
        <v>5.6584000000000002E-2</v>
      </c>
      <c r="H23" s="765">
        <v>4.023453497150027E-4</v>
      </c>
      <c r="I23" s="762">
        <v>0.1074</v>
      </c>
      <c r="J23" s="762">
        <v>3.27251</v>
      </c>
      <c r="K23" s="757">
        <v>0</v>
      </c>
      <c r="L23" s="762">
        <v>3.3799100000000002</v>
      </c>
      <c r="M23" s="762">
        <v>5.9732609925067157</v>
      </c>
      <c r="N23" s="757">
        <v>7.5000000000000002E-4</v>
      </c>
      <c r="O23" s="757">
        <v>0</v>
      </c>
      <c r="P23" s="757">
        <v>0</v>
      </c>
      <c r="Q23" s="757">
        <v>7.5000000000000002E-4</v>
      </c>
      <c r="R23" s="768">
        <v>3.3806600000000002</v>
      </c>
      <c r="S23" s="771">
        <v>5.9745864555351336</v>
      </c>
      <c r="V23" s="894"/>
      <c r="W23" s="965"/>
      <c r="AB23" s="191">
        <v>327251</v>
      </c>
    </row>
    <row r="24" spans="2:28" ht="21">
      <c r="B24" s="230">
        <v>10</v>
      </c>
      <c r="C24" s="760" t="s">
        <v>842</v>
      </c>
      <c r="D24" s="758">
        <v>574</v>
      </c>
      <c r="E24" s="758">
        <v>574</v>
      </c>
      <c r="F24" s="235">
        <v>8288</v>
      </c>
      <c r="G24" s="762">
        <v>5.0721869999999996</v>
      </c>
      <c r="H24" s="765">
        <v>3.6066217523237847E-2</v>
      </c>
      <c r="I24" s="762">
        <v>47.570700000000002</v>
      </c>
      <c r="J24" s="762">
        <v>448.49531000000002</v>
      </c>
      <c r="K24" s="757">
        <v>0</v>
      </c>
      <c r="L24" s="762">
        <v>496.06601000000001</v>
      </c>
      <c r="M24" s="762">
        <v>9.7801206856135234</v>
      </c>
      <c r="N24" s="757">
        <v>6.3E-2</v>
      </c>
      <c r="O24" s="757">
        <v>15.8348</v>
      </c>
      <c r="P24" s="757">
        <v>0</v>
      </c>
      <c r="Q24" s="757">
        <v>15.8978</v>
      </c>
      <c r="R24" s="768">
        <v>511.96381000000002</v>
      </c>
      <c r="S24" s="771">
        <v>10.09355155872605</v>
      </c>
      <c r="V24" s="894"/>
      <c r="W24" s="965"/>
      <c r="AB24" s="191">
        <v>44849531</v>
      </c>
    </row>
    <row r="25" spans="2:28" ht="21">
      <c r="B25" s="230">
        <v>11</v>
      </c>
      <c r="C25" s="760" t="s">
        <v>843</v>
      </c>
      <c r="D25" s="758">
        <v>12984</v>
      </c>
      <c r="E25" s="758">
        <v>12984</v>
      </c>
      <c r="F25" s="235">
        <v>3863</v>
      </c>
      <c r="G25" s="762">
        <v>35.368003000000002</v>
      </c>
      <c r="H25" s="765">
        <v>0.25148719665906022</v>
      </c>
      <c r="I25" s="762">
        <v>501.53190000000001</v>
      </c>
      <c r="J25" s="762">
        <v>3060.4509800000001</v>
      </c>
      <c r="K25" s="757">
        <v>0</v>
      </c>
      <c r="L25" s="762">
        <v>3561.98288</v>
      </c>
      <c r="M25" s="762">
        <v>10.071201588622348</v>
      </c>
      <c r="N25" s="757">
        <v>0.46725</v>
      </c>
      <c r="O25" s="757">
        <v>-7.1798299999999999</v>
      </c>
      <c r="P25" s="757">
        <v>0</v>
      </c>
      <c r="Q25" s="757">
        <v>-6.71258</v>
      </c>
      <c r="R25" s="768">
        <v>3555.2703000000001</v>
      </c>
      <c r="S25" s="771">
        <v>10.052222343455467</v>
      </c>
      <c r="V25" s="894"/>
      <c r="W25" s="965"/>
      <c r="AB25" s="191">
        <v>306045098</v>
      </c>
    </row>
    <row r="26" spans="2:28" ht="21">
      <c r="B26" s="230">
        <v>12</v>
      </c>
      <c r="C26" s="760" t="s">
        <v>844</v>
      </c>
      <c r="D26" s="758">
        <v>1631</v>
      </c>
      <c r="E26" s="758">
        <v>1631</v>
      </c>
      <c r="F26" s="235">
        <v>489</v>
      </c>
      <c r="G26" s="762">
        <v>0.83279499999999995</v>
      </c>
      <c r="H26" s="765">
        <v>5.921659753921703E-3</v>
      </c>
      <c r="I26" s="762">
        <v>7.9687999999999999</v>
      </c>
      <c r="J26" s="762">
        <v>45.473930000000003</v>
      </c>
      <c r="K26" s="757">
        <v>0</v>
      </c>
      <c r="L26" s="762">
        <v>53.442730000000005</v>
      </c>
      <c r="M26" s="762">
        <v>6.4172731584603664</v>
      </c>
      <c r="N26" s="757">
        <v>0</v>
      </c>
      <c r="O26" s="757">
        <v>-0.65010999999999997</v>
      </c>
      <c r="P26" s="757">
        <v>0</v>
      </c>
      <c r="Q26" s="757">
        <v>-0.65010999999999997</v>
      </c>
      <c r="R26" s="768">
        <v>52.792620000000007</v>
      </c>
      <c r="S26" s="771">
        <v>6.3392095293559647</v>
      </c>
      <c r="V26" s="894"/>
      <c r="W26" s="965"/>
      <c r="AB26" s="191">
        <v>4547393</v>
      </c>
    </row>
    <row r="27" spans="2:28" ht="21">
      <c r="B27" s="230">
        <v>13</v>
      </c>
      <c r="C27" s="760" t="s">
        <v>845</v>
      </c>
      <c r="D27" s="758">
        <v>6</v>
      </c>
      <c r="E27" s="758">
        <v>6</v>
      </c>
      <c r="F27" s="235">
        <v>50998</v>
      </c>
      <c r="G27" s="762">
        <v>0.40413399999999999</v>
      </c>
      <c r="H27" s="765">
        <v>2.8736292160632493E-3</v>
      </c>
      <c r="I27" s="762">
        <v>3.0598999999999998</v>
      </c>
      <c r="J27" s="762">
        <v>29.40203</v>
      </c>
      <c r="K27" s="757">
        <v>0</v>
      </c>
      <c r="L27" s="762">
        <v>32.461930000000002</v>
      </c>
      <c r="M27" s="762">
        <v>8.0324669540301006</v>
      </c>
      <c r="N27" s="757">
        <v>3.0000000000000001E-3</v>
      </c>
      <c r="O27" s="757">
        <v>0</v>
      </c>
      <c r="P27" s="757">
        <v>0</v>
      </c>
      <c r="Q27" s="757">
        <v>3.0000000000000001E-3</v>
      </c>
      <c r="R27" s="768">
        <v>32.464930000000003</v>
      </c>
      <c r="S27" s="771">
        <v>8.0332092820698087</v>
      </c>
      <c r="V27" s="894"/>
      <c r="W27" s="965"/>
      <c r="AB27" s="191">
        <v>2940203</v>
      </c>
    </row>
    <row r="28" spans="2:28" ht="21">
      <c r="B28" s="230">
        <v>14</v>
      </c>
      <c r="C28" s="760" t="s">
        <v>846</v>
      </c>
      <c r="D28" s="758">
        <v>178</v>
      </c>
      <c r="E28" s="758">
        <v>178</v>
      </c>
      <c r="F28" s="235">
        <v>387</v>
      </c>
      <c r="G28" s="762">
        <v>2.0189940000000002</v>
      </c>
      <c r="H28" s="765">
        <v>1.4356228739617069E-2</v>
      </c>
      <c r="I28" s="762">
        <v>0.68940000000000001</v>
      </c>
      <c r="J28" s="762">
        <v>76.114941999999999</v>
      </c>
      <c r="K28" s="757">
        <v>0</v>
      </c>
      <c r="L28" s="762">
        <v>76.804342000000005</v>
      </c>
      <c r="M28" s="762">
        <v>3.8040896604942858</v>
      </c>
      <c r="N28" s="757">
        <v>0</v>
      </c>
      <c r="O28" s="757">
        <v>-3.6881300000000001</v>
      </c>
      <c r="P28" s="757">
        <v>0</v>
      </c>
      <c r="Q28" s="757">
        <v>-3.6881300000000001</v>
      </c>
      <c r="R28" s="768">
        <v>73.116212000000004</v>
      </c>
      <c r="S28" s="771">
        <v>3.6214179933174639</v>
      </c>
      <c r="V28" s="894"/>
      <c r="W28" s="965"/>
      <c r="AB28" s="191">
        <v>7611494.2000000002</v>
      </c>
    </row>
    <row r="29" spans="2:28" ht="21">
      <c r="B29" s="230">
        <v>15</v>
      </c>
      <c r="C29" s="760" t="s">
        <v>847</v>
      </c>
      <c r="D29" s="758">
        <v>1</v>
      </c>
      <c r="E29" s="758">
        <v>1</v>
      </c>
      <c r="F29" s="235">
        <v>357</v>
      </c>
      <c r="G29" s="762">
        <v>1.441E-3</v>
      </c>
      <c r="H29" s="765">
        <v>1.0246353190642565E-5</v>
      </c>
      <c r="I29" s="762">
        <v>0.26400000000000001</v>
      </c>
      <c r="J29" s="762">
        <v>9.3679999999999999E-2</v>
      </c>
      <c r="K29" s="757">
        <v>0</v>
      </c>
      <c r="L29" s="762">
        <v>0.35768</v>
      </c>
      <c r="M29" s="762">
        <v>24.821651630811935</v>
      </c>
      <c r="N29" s="757">
        <v>0</v>
      </c>
      <c r="O29" s="757">
        <v>0.92988000000000004</v>
      </c>
      <c r="P29" s="757">
        <v>0</v>
      </c>
      <c r="Q29" s="757">
        <v>0.92988000000000004</v>
      </c>
      <c r="R29" s="768">
        <v>1.28756</v>
      </c>
      <c r="S29" s="771">
        <v>89.351839000693957</v>
      </c>
      <c r="V29" s="894"/>
      <c r="W29" s="965"/>
      <c r="AB29" s="191">
        <v>9368</v>
      </c>
    </row>
    <row r="30" spans="2:28" ht="21">
      <c r="B30" s="230">
        <v>16</v>
      </c>
      <c r="C30" s="760" t="s">
        <v>848</v>
      </c>
      <c r="D30" s="758">
        <v>74</v>
      </c>
      <c r="E30" s="758">
        <v>74</v>
      </c>
      <c r="F30" s="235">
        <v>445480</v>
      </c>
      <c r="G30" s="762">
        <v>8.7658E-2</v>
      </c>
      <c r="H30" s="765">
        <v>6.2329967243951836E-4</v>
      </c>
      <c r="I30" s="762">
        <v>4.4547999999999996</v>
      </c>
      <c r="J30" s="762">
        <v>10.5244</v>
      </c>
      <c r="K30" s="757">
        <v>0</v>
      </c>
      <c r="L30" s="762">
        <v>14.979199999999999</v>
      </c>
      <c r="M30" s="762">
        <v>17.088229254603114</v>
      </c>
      <c r="N30" s="757">
        <v>0</v>
      </c>
      <c r="O30" s="757">
        <v>0</v>
      </c>
      <c r="P30" s="757">
        <v>0</v>
      </c>
      <c r="Q30" s="757">
        <v>0</v>
      </c>
      <c r="R30" s="768">
        <v>14.979199999999999</v>
      </c>
      <c r="S30" s="771">
        <v>17.088229254603114</v>
      </c>
      <c r="V30" s="894"/>
      <c r="W30" s="965"/>
      <c r="AB30" s="191">
        <v>1052440</v>
      </c>
    </row>
    <row r="31" spans="2:28" ht="21">
      <c r="B31" s="230">
        <v>17</v>
      </c>
      <c r="C31" s="760" t="s">
        <v>849</v>
      </c>
      <c r="D31" s="758">
        <v>13</v>
      </c>
      <c r="E31" s="758">
        <v>13</v>
      </c>
      <c r="F31" s="235">
        <v>7328</v>
      </c>
      <c r="G31" s="762">
        <v>9.6471000000000001E-2</v>
      </c>
      <c r="H31" s="765">
        <v>6.8596525930220598E-4</v>
      </c>
      <c r="I31" s="762">
        <v>0.95267999999999997</v>
      </c>
      <c r="J31" s="762">
        <v>15.14744</v>
      </c>
      <c r="K31" s="757">
        <v>0</v>
      </c>
      <c r="L31" s="762">
        <v>16.10012</v>
      </c>
      <c r="M31" s="762">
        <v>16.689077546620229</v>
      </c>
      <c r="N31" s="757">
        <v>0</v>
      </c>
      <c r="O31" s="757">
        <v>0</v>
      </c>
      <c r="P31" s="757">
        <v>0</v>
      </c>
      <c r="Q31" s="757">
        <v>0</v>
      </c>
      <c r="R31" s="768">
        <v>16.10012</v>
      </c>
      <c r="S31" s="771">
        <v>16.689077546620229</v>
      </c>
      <c r="V31" s="894"/>
      <c r="W31" s="965"/>
      <c r="AB31" s="191">
        <v>1514744</v>
      </c>
    </row>
    <row r="32" spans="2:28">
      <c r="B32" s="230"/>
      <c r="C32" s="236"/>
      <c r="D32" s="783"/>
      <c r="E32" s="758"/>
      <c r="F32" s="235"/>
      <c r="G32" s="233"/>
      <c r="H32" s="765"/>
      <c r="I32" s="233"/>
      <c r="J32" s="233"/>
      <c r="K32" s="757"/>
      <c r="L32" s="233"/>
      <c r="M32" s="233"/>
      <c r="N32" s="757"/>
      <c r="O32" s="757"/>
      <c r="P32" s="757"/>
      <c r="Q32" s="757"/>
      <c r="R32" s="232"/>
      <c r="S32" s="232"/>
      <c r="V32" s="894"/>
      <c r="W32" s="965"/>
      <c r="AB32" s="191">
        <v>0</v>
      </c>
    </row>
    <row r="33" spans="2:28">
      <c r="B33" s="230"/>
      <c r="C33" s="608" t="s">
        <v>743</v>
      </c>
      <c r="D33" s="784"/>
      <c r="E33" s="758"/>
      <c r="F33" s="235"/>
      <c r="G33" s="233"/>
      <c r="H33" s="765"/>
      <c r="I33" s="233"/>
      <c r="J33" s="233"/>
      <c r="K33" s="757"/>
      <c r="L33" s="233"/>
      <c r="M33" s="233"/>
      <c r="N33" s="757"/>
      <c r="O33" s="757"/>
      <c r="P33" s="757"/>
      <c r="Q33" s="757"/>
      <c r="R33" s="232"/>
      <c r="S33" s="232"/>
      <c r="V33" s="894"/>
      <c r="W33" s="965"/>
      <c r="AB33" s="191">
        <v>0</v>
      </c>
    </row>
    <row r="34" spans="2:28">
      <c r="B34" s="609">
        <v>1</v>
      </c>
      <c r="C34" s="608" t="s">
        <v>866</v>
      </c>
      <c r="D34" s="758">
        <v>3</v>
      </c>
      <c r="E34" s="758">
        <v>3</v>
      </c>
      <c r="F34" s="235">
        <v>191209</v>
      </c>
      <c r="G34" s="762">
        <v>0.28288099999999999</v>
      </c>
      <c r="H34" s="765">
        <v>2.0114494357544479E-3</v>
      </c>
      <c r="I34" s="762">
        <v>5.7362565000000005</v>
      </c>
      <c r="J34" s="762">
        <v>15.266342</v>
      </c>
      <c r="K34" s="757"/>
      <c r="L34" s="762">
        <v>21.002598500000001</v>
      </c>
      <c r="M34" s="762">
        <v>7.4245348750888187</v>
      </c>
      <c r="N34" s="757">
        <v>3.3E-4</v>
      </c>
      <c r="O34" s="757"/>
      <c r="P34" s="757">
        <v>-7.6229099999999994E-2</v>
      </c>
      <c r="Q34" s="757">
        <v>-7.5899099999999997E-2</v>
      </c>
      <c r="R34" s="768">
        <v>20.9266994</v>
      </c>
      <c r="S34" s="771">
        <v>7.3977041229350862</v>
      </c>
      <c r="V34" s="894"/>
      <c r="W34" s="965"/>
      <c r="AB34" s="191">
        <v>1526634.2</v>
      </c>
    </row>
    <row r="35" spans="2:28">
      <c r="B35" s="230">
        <v>2</v>
      </c>
      <c r="C35" s="608" t="s">
        <v>867</v>
      </c>
      <c r="D35" s="821">
        <v>1</v>
      </c>
      <c r="E35" s="821">
        <v>1</v>
      </c>
      <c r="F35" s="235">
        <v>300335</v>
      </c>
      <c r="G35" s="762">
        <v>0.188004</v>
      </c>
      <c r="H35" s="765">
        <v>1.3368184491697188E-3</v>
      </c>
      <c r="I35" s="762">
        <v>3.0033465000000001</v>
      </c>
      <c r="J35" s="762">
        <v>10.844133999999999</v>
      </c>
      <c r="K35" s="757"/>
      <c r="L35" s="762">
        <v>13.8474805</v>
      </c>
      <c r="M35" s="762">
        <v>7.3655244037360905</v>
      </c>
      <c r="N35" s="757">
        <v>0</v>
      </c>
      <c r="O35" s="757">
        <v>0</v>
      </c>
      <c r="P35" s="757">
        <v>-4.5627000000000001E-2</v>
      </c>
      <c r="Q35" s="757">
        <v>-4.5627000000000001E-2</v>
      </c>
      <c r="R35" s="768">
        <v>13.8018535</v>
      </c>
      <c r="S35" s="771">
        <v>7.3412552392502288</v>
      </c>
      <c r="V35" s="894"/>
      <c r="W35" s="965"/>
      <c r="AB35" s="191">
        <v>1084413.3999999999</v>
      </c>
    </row>
    <row r="36" spans="2:28">
      <c r="B36" s="609">
        <v>3</v>
      </c>
      <c r="C36" s="608" t="s">
        <v>868</v>
      </c>
      <c r="D36" s="821">
        <v>4</v>
      </c>
      <c r="E36" s="821">
        <v>4</v>
      </c>
      <c r="F36" s="235">
        <v>282916</v>
      </c>
      <c r="G36" s="762">
        <v>0.88026800000000005</v>
      </c>
      <c r="H36" s="765">
        <v>6.2592205624014919E-3</v>
      </c>
      <c r="I36" s="762">
        <v>11.31662</v>
      </c>
      <c r="J36" s="762">
        <v>45.968978</v>
      </c>
      <c r="K36" s="757"/>
      <c r="L36" s="762">
        <v>57.285598</v>
      </c>
      <c r="M36" s="762">
        <v>6.5077451412524372</v>
      </c>
      <c r="N36" s="757">
        <v>8.4089999999999998E-2</v>
      </c>
      <c r="O36" s="757"/>
      <c r="P36" s="757">
        <v>-0.78256229999999993</v>
      </c>
      <c r="Q36" s="757">
        <v>-0.69847229999999993</v>
      </c>
      <c r="R36" s="768">
        <v>56.587125700000001</v>
      </c>
      <c r="S36" s="771">
        <v>6.4283974539572046</v>
      </c>
      <c r="V36" s="894"/>
      <c r="W36" s="965"/>
      <c r="AB36" s="191">
        <v>4596897.8</v>
      </c>
    </row>
    <row r="37" spans="2:28">
      <c r="B37" s="230">
        <v>4</v>
      </c>
      <c r="C37" s="608" t="s">
        <v>869</v>
      </c>
      <c r="D37" s="821">
        <v>13</v>
      </c>
      <c r="E37" s="821">
        <v>13</v>
      </c>
      <c r="F37" s="235">
        <v>1105072</v>
      </c>
      <c r="G37" s="762">
        <v>14.567917</v>
      </c>
      <c r="H37" s="765">
        <v>0.10358641418040671</v>
      </c>
      <c r="I37" s="762">
        <v>143.659322</v>
      </c>
      <c r="J37" s="762">
        <v>1054.5639900000001</v>
      </c>
      <c r="K37" s="757"/>
      <c r="L37" s="762">
        <v>1198.2233120000001</v>
      </c>
      <c r="M37" s="762">
        <v>8.2250833252276223</v>
      </c>
      <c r="N37" s="757">
        <v>1.6490000000000001E-2</v>
      </c>
      <c r="O37" s="757"/>
      <c r="P37" s="757">
        <v>-21.909166000000003</v>
      </c>
      <c r="Q37" s="757">
        <v>-21.892676000000002</v>
      </c>
      <c r="R37" s="768">
        <v>1176.3306360000001</v>
      </c>
      <c r="S37" s="771">
        <v>8.0748032543019033</v>
      </c>
      <c r="V37" s="894"/>
      <c r="W37" s="965"/>
      <c r="AB37" s="191">
        <v>105456399.00000001</v>
      </c>
    </row>
    <row r="38" spans="2:28">
      <c r="B38" s="230">
        <v>5</v>
      </c>
      <c r="C38" s="608" t="s">
        <v>870</v>
      </c>
      <c r="D38" s="821">
        <v>89</v>
      </c>
      <c r="E38" s="821">
        <v>89</v>
      </c>
      <c r="F38" s="235">
        <v>597230</v>
      </c>
      <c r="G38" s="762">
        <v>27.177308</v>
      </c>
      <c r="H38" s="765">
        <v>0.19324656248360561</v>
      </c>
      <c r="I38" s="762">
        <v>531.53441120000002</v>
      </c>
      <c r="J38" s="762">
        <v>1995.8626059999999</v>
      </c>
      <c r="K38" s="757"/>
      <c r="L38" s="762">
        <v>2527.3970171999999</v>
      </c>
      <c r="M38" s="762">
        <v>9.2996591759566467</v>
      </c>
      <c r="N38" s="757">
        <v>-11.72739</v>
      </c>
      <c r="O38" s="757">
        <v>30.358689999999999</v>
      </c>
      <c r="P38" s="757">
        <v>-12.270263799999999</v>
      </c>
      <c r="Q38" s="757">
        <v>6.3610362000000009</v>
      </c>
      <c r="R38" s="768">
        <v>2533.7580533999999</v>
      </c>
      <c r="S38" s="771">
        <v>9.3230648649969297</v>
      </c>
      <c r="V38" s="894"/>
      <c r="W38" s="965"/>
      <c r="AB38" s="191">
        <v>199586260.59999999</v>
      </c>
    </row>
    <row r="39" spans="2:28">
      <c r="B39" s="230"/>
      <c r="C39" s="608" t="s">
        <v>924</v>
      </c>
      <c r="D39" s="821">
        <v>0</v>
      </c>
      <c r="E39" s="821">
        <v>0</v>
      </c>
      <c r="F39" s="821">
        <v>0</v>
      </c>
      <c r="G39" s="762">
        <v>0.133408</v>
      </c>
      <c r="H39" s="765">
        <v>9.4860894271842002E-4</v>
      </c>
      <c r="I39" s="762">
        <v>0</v>
      </c>
      <c r="J39" s="762">
        <v>8.1813699999999994</v>
      </c>
      <c r="K39" s="757"/>
      <c r="L39" s="762">
        <v>8.1813699999999994</v>
      </c>
      <c r="M39" s="762">
        <v>6.1325932477812426</v>
      </c>
      <c r="N39" s="757">
        <v>0</v>
      </c>
      <c r="O39" s="757">
        <v>0</v>
      </c>
      <c r="P39" s="757">
        <v>0</v>
      </c>
      <c r="Q39" s="757">
        <v>0</v>
      </c>
      <c r="R39" s="768">
        <v>8.1813699999999994</v>
      </c>
      <c r="S39" s="771">
        <v>6.1325932477812426</v>
      </c>
      <c r="V39" s="894"/>
      <c r="W39" s="965"/>
      <c r="AB39" s="191">
        <v>818136.99999999988</v>
      </c>
    </row>
    <row r="40" spans="2:28">
      <c r="B40" s="230"/>
      <c r="C40" s="608"/>
      <c r="D40" s="235"/>
      <c r="E40" s="235"/>
      <c r="F40" s="235"/>
      <c r="G40" s="233"/>
      <c r="H40" s="233"/>
      <c r="I40" s="233"/>
      <c r="J40" s="233"/>
      <c r="K40" s="757"/>
      <c r="L40" s="233"/>
      <c r="M40" s="233"/>
      <c r="N40" s="757"/>
      <c r="O40" s="757"/>
      <c r="P40" s="757"/>
      <c r="Q40" s="757"/>
      <c r="R40" s="757"/>
      <c r="S40" s="757"/>
      <c r="V40" s="894"/>
      <c r="W40" s="965"/>
    </row>
    <row r="41" spans="2:28">
      <c r="B41" s="230"/>
      <c r="C41" s="231" t="s">
        <v>71</v>
      </c>
      <c r="D41" s="757">
        <v>0</v>
      </c>
      <c r="E41" s="757">
        <v>0</v>
      </c>
      <c r="F41" s="757">
        <v>0</v>
      </c>
      <c r="G41" s="757">
        <v>0</v>
      </c>
      <c r="H41" s="757">
        <v>0</v>
      </c>
      <c r="I41" s="757">
        <v>0</v>
      </c>
      <c r="J41" s="757">
        <v>0</v>
      </c>
      <c r="K41" s="757">
        <v>0</v>
      </c>
      <c r="L41" s="757">
        <v>0</v>
      </c>
      <c r="M41" s="757">
        <v>0</v>
      </c>
      <c r="N41" s="757">
        <v>0</v>
      </c>
      <c r="O41" s="757">
        <v>0</v>
      </c>
      <c r="P41" s="757">
        <v>0</v>
      </c>
      <c r="Q41" s="757">
        <v>0</v>
      </c>
      <c r="R41" s="757">
        <v>0</v>
      </c>
      <c r="S41" s="757">
        <v>0</v>
      </c>
    </row>
    <row r="42" spans="2:28" ht="15.75">
      <c r="B42" s="230" t="s">
        <v>36</v>
      </c>
      <c r="C42" s="236" t="s">
        <v>745</v>
      </c>
      <c r="D42" s="757">
        <v>0</v>
      </c>
      <c r="E42" s="757">
        <v>0</v>
      </c>
      <c r="F42" s="757">
        <v>0</v>
      </c>
      <c r="G42" s="757">
        <v>0</v>
      </c>
      <c r="H42" s="757">
        <v>0</v>
      </c>
      <c r="I42" s="757">
        <v>0</v>
      </c>
      <c r="J42" s="757">
        <v>0</v>
      </c>
      <c r="K42" s="757">
        <v>0</v>
      </c>
      <c r="L42" s="757">
        <v>0</v>
      </c>
      <c r="M42" s="757">
        <v>0</v>
      </c>
      <c r="N42" s="757">
        <v>0</v>
      </c>
      <c r="O42" s="757">
        <v>0</v>
      </c>
      <c r="P42" s="757">
        <v>0</v>
      </c>
      <c r="Q42" s="757">
        <v>0</v>
      </c>
      <c r="R42" s="757">
        <v>0</v>
      </c>
      <c r="S42" s="757">
        <v>0</v>
      </c>
    </row>
    <row r="43" spans="2:28">
      <c r="B43" s="230" t="s">
        <v>37</v>
      </c>
      <c r="C43" s="233" t="s">
        <v>60</v>
      </c>
      <c r="D43" s="757">
        <v>0</v>
      </c>
      <c r="E43" s="757">
        <v>0</v>
      </c>
      <c r="F43" s="757">
        <v>0</v>
      </c>
      <c r="G43" s="757">
        <v>0</v>
      </c>
      <c r="H43" s="757">
        <v>0</v>
      </c>
      <c r="I43" s="757">
        <v>0</v>
      </c>
      <c r="J43" s="757">
        <v>0</v>
      </c>
      <c r="K43" s="757">
        <v>0</v>
      </c>
      <c r="L43" s="757">
        <v>0</v>
      </c>
      <c r="M43" s="757">
        <v>0</v>
      </c>
      <c r="N43" s="757">
        <v>0</v>
      </c>
      <c r="O43" s="757">
        <v>0</v>
      </c>
      <c r="P43" s="757">
        <v>0</v>
      </c>
      <c r="Q43" s="757">
        <v>0</v>
      </c>
      <c r="R43" s="763">
        <v>946.96985999999993</v>
      </c>
      <c r="S43" s="757">
        <v>0</v>
      </c>
    </row>
    <row r="44" spans="2:28" ht="15.75">
      <c r="B44" s="230" t="s">
        <v>38</v>
      </c>
      <c r="C44" s="233" t="s">
        <v>61</v>
      </c>
      <c r="D44" s="757">
        <v>0</v>
      </c>
      <c r="E44" s="757">
        <v>0</v>
      </c>
      <c r="F44" s="757">
        <v>0</v>
      </c>
      <c r="G44" s="757">
        <v>0</v>
      </c>
      <c r="H44" s="757">
        <v>0</v>
      </c>
      <c r="I44" s="757">
        <v>0</v>
      </c>
      <c r="J44" s="757">
        <v>0</v>
      </c>
      <c r="K44" s="757">
        <v>0</v>
      </c>
      <c r="L44" s="757">
        <v>0</v>
      </c>
      <c r="M44" s="757">
        <v>0</v>
      </c>
      <c r="N44" s="757">
        <v>0</v>
      </c>
      <c r="O44" s="757">
        <v>0</v>
      </c>
      <c r="P44" s="757">
        <v>0</v>
      </c>
      <c r="Q44" s="757">
        <v>0</v>
      </c>
      <c r="R44" s="757">
        <v>0</v>
      </c>
      <c r="S44" s="757">
        <v>0</v>
      </c>
    </row>
    <row r="45" spans="2:28" ht="15.75">
      <c r="B45" s="230"/>
      <c r="C45" s="233"/>
      <c r="D45" s="233"/>
      <c r="E45" s="233"/>
      <c r="F45" s="233"/>
      <c r="G45" s="757">
        <v>0</v>
      </c>
      <c r="H45" s="757">
        <v>0</v>
      </c>
      <c r="I45" s="757">
        <v>0</v>
      </c>
      <c r="J45" s="757">
        <v>0</v>
      </c>
      <c r="K45" s="757">
        <v>0</v>
      </c>
      <c r="L45" s="757">
        <v>0</v>
      </c>
      <c r="M45" s="757">
        <v>0</v>
      </c>
      <c r="N45" s="757">
        <v>0</v>
      </c>
      <c r="O45" s="757">
        <v>0</v>
      </c>
      <c r="P45" s="757">
        <v>0</v>
      </c>
      <c r="Q45" s="757">
        <v>0</v>
      </c>
      <c r="R45" s="757">
        <v>0</v>
      </c>
      <c r="S45" s="757">
        <v>0</v>
      </c>
    </row>
    <row r="46" spans="2:28">
      <c r="B46" s="230"/>
      <c r="C46" s="231" t="s">
        <v>748</v>
      </c>
      <c r="D46" s="762">
        <v>38365</v>
      </c>
      <c r="E46" s="762">
        <v>38365</v>
      </c>
      <c r="F46" s="822">
        <v>3033993</v>
      </c>
      <c r="G46" s="762">
        <v>140.63540200000003</v>
      </c>
      <c r="H46" s="765">
        <v>0.99999999999999978</v>
      </c>
      <c r="I46" s="762">
        <v>1533.4377261999998</v>
      </c>
      <c r="J46" s="762">
        <v>9605.0489419999994</v>
      </c>
      <c r="K46" s="762">
        <v>0</v>
      </c>
      <c r="L46" s="762">
        <v>11138.486668200001</v>
      </c>
      <c r="M46" s="762">
        <v>192.22756273186189</v>
      </c>
      <c r="N46" s="757">
        <v>-9.4309999999999992</v>
      </c>
      <c r="O46" s="757">
        <v>28.800819999999998</v>
      </c>
      <c r="P46" s="757">
        <v>-35.083848200000006</v>
      </c>
      <c r="Q46" s="757">
        <v>-15.714028199999998</v>
      </c>
      <c r="R46" s="757">
        <v>12069.7425</v>
      </c>
      <c r="S46" s="757">
        <v>8.5822931696814138</v>
      </c>
    </row>
    <row r="47" spans="2:28">
      <c r="B47" s="230">
        <v>30</v>
      </c>
      <c r="C47" s="235" t="s">
        <v>749</v>
      </c>
      <c r="D47" s="757">
        <v>0</v>
      </c>
      <c r="E47" s="757">
        <v>0</v>
      </c>
      <c r="F47" s="757">
        <v>0</v>
      </c>
      <c r="G47" s="757">
        <v>0</v>
      </c>
      <c r="H47" s="757">
        <v>0</v>
      </c>
      <c r="I47" s="757">
        <v>0</v>
      </c>
      <c r="J47" s="757">
        <v>0</v>
      </c>
      <c r="K47" s="757">
        <v>0</v>
      </c>
      <c r="L47" s="757">
        <v>0</v>
      </c>
      <c r="M47" s="757">
        <v>0</v>
      </c>
      <c r="N47" s="757">
        <v>0</v>
      </c>
      <c r="O47" s="757">
        <v>0</v>
      </c>
      <c r="P47" s="757">
        <v>0</v>
      </c>
      <c r="Q47" s="757">
        <v>0</v>
      </c>
      <c r="R47" s="763">
        <v>946.96985999999993</v>
      </c>
      <c r="S47" s="757">
        <v>0</v>
      </c>
    </row>
    <row r="48" spans="2:28" ht="15.75">
      <c r="B48" s="230"/>
      <c r="C48" s="235" t="s">
        <v>750</v>
      </c>
      <c r="D48" s="757">
        <v>0</v>
      </c>
      <c r="E48" s="757">
        <v>0</v>
      </c>
      <c r="F48" s="757">
        <v>0</v>
      </c>
      <c r="G48" s="757">
        <v>0</v>
      </c>
      <c r="H48" s="757">
        <v>0</v>
      </c>
      <c r="I48" s="757">
        <v>0</v>
      </c>
      <c r="J48" s="757">
        <v>0</v>
      </c>
      <c r="K48" s="757">
        <v>0</v>
      </c>
      <c r="L48" s="757">
        <v>0</v>
      </c>
      <c r="M48" s="757">
        <v>0</v>
      </c>
      <c r="N48" s="757">
        <v>0</v>
      </c>
      <c r="O48" s="757">
        <v>0</v>
      </c>
      <c r="P48" s="757">
        <v>0</v>
      </c>
      <c r="Q48" s="757">
        <v>0</v>
      </c>
      <c r="R48" s="757">
        <v>0</v>
      </c>
      <c r="S48" s="757">
        <v>0</v>
      </c>
    </row>
    <row r="49" spans="2:19" s="431" customFormat="1">
      <c r="B49" s="609"/>
      <c r="C49" s="608" t="s">
        <v>413</v>
      </c>
      <c r="D49" s="763">
        <v>38365</v>
      </c>
      <c r="E49" s="763">
        <v>38365</v>
      </c>
      <c r="F49" s="763">
        <v>3033993</v>
      </c>
      <c r="G49" s="763">
        <v>140.63540200000003</v>
      </c>
      <c r="H49" s="768">
        <v>0</v>
      </c>
      <c r="I49" s="768">
        <v>1533.4377261999998</v>
      </c>
      <c r="J49" s="768">
        <v>9605.0489419999994</v>
      </c>
      <c r="K49" s="768">
        <v>0</v>
      </c>
      <c r="L49" s="768">
        <v>11138.486668200001</v>
      </c>
      <c r="M49" s="768">
        <v>192.22756273186189</v>
      </c>
      <c r="N49" s="768">
        <v>-9.4309999999999992</v>
      </c>
      <c r="O49" s="768">
        <v>28.800819999999998</v>
      </c>
      <c r="P49" s="768">
        <v>-35.083848200000006</v>
      </c>
      <c r="Q49" s="768">
        <v>-15.714028199999998</v>
      </c>
      <c r="R49" s="768">
        <v>11122.772640000001</v>
      </c>
      <c r="S49" s="768">
        <v>8.5822931696814138</v>
      </c>
    </row>
    <row r="50" spans="2:19" ht="17.25" thickBot="1">
      <c r="B50" s="240"/>
      <c r="C50" s="241"/>
      <c r="D50" s="241"/>
      <c r="E50" s="241"/>
      <c r="F50" s="764">
        <v>100000</v>
      </c>
      <c r="G50" s="241"/>
      <c r="H50" s="241"/>
      <c r="I50" s="241"/>
      <c r="J50" s="241"/>
      <c r="K50" s="241"/>
      <c r="L50" s="241"/>
      <c r="M50" s="241"/>
      <c r="N50" s="764">
        <v>1</v>
      </c>
      <c r="O50" s="764">
        <v>1</v>
      </c>
      <c r="P50" s="764">
        <v>1</v>
      </c>
      <c r="Q50" s="764">
        <v>1</v>
      </c>
      <c r="R50" s="769"/>
      <c r="S50" s="769"/>
    </row>
    <row r="51" spans="2:19">
      <c r="B51" s="205"/>
      <c r="C51" s="191"/>
      <c r="D51" s="191"/>
      <c r="E51" s="191"/>
      <c r="F51" s="964"/>
      <c r="G51" s="191"/>
      <c r="H51" s="191"/>
      <c r="I51" s="191"/>
      <c r="J51" s="191"/>
      <c r="K51" s="191"/>
      <c r="L51" s="191"/>
      <c r="M51" s="191"/>
      <c r="N51" s="964"/>
      <c r="O51" s="964"/>
      <c r="P51" s="964"/>
      <c r="Q51" s="964"/>
      <c r="R51" s="431"/>
      <c r="S51" s="431"/>
    </row>
    <row r="52" spans="2:19" ht="26.25">
      <c r="B52" s="1407"/>
      <c r="C52" s="1407"/>
      <c r="D52" s="1407"/>
      <c r="E52" s="1407"/>
      <c r="F52" s="1407"/>
      <c r="G52" s="1407"/>
      <c r="H52" s="1407"/>
      <c r="I52" s="1407"/>
      <c r="J52" s="1407"/>
      <c r="K52" s="1407"/>
      <c r="L52" s="1407"/>
      <c r="M52" s="1407"/>
      <c r="N52" s="1407"/>
      <c r="O52" s="1407"/>
      <c r="P52" s="1407"/>
      <c r="Q52" s="1407"/>
      <c r="R52" s="1407"/>
      <c r="S52" s="1407"/>
    </row>
    <row r="53" spans="2:19">
      <c r="B53" s="205"/>
      <c r="C53" s="191"/>
      <c r="D53" s="191"/>
      <c r="E53" s="191"/>
      <c r="F53" s="964"/>
      <c r="G53" s="191"/>
      <c r="H53" s="191"/>
      <c r="I53" s="824"/>
      <c r="J53" s="191"/>
      <c r="K53" s="191"/>
      <c r="L53" s="191"/>
      <c r="M53" s="191"/>
      <c r="N53" s="964"/>
      <c r="O53" s="964"/>
      <c r="P53" s="965"/>
      <c r="Q53" s="964"/>
      <c r="R53" s="431"/>
      <c r="S53" s="431"/>
    </row>
    <row r="54" spans="2:19">
      <c r="B54" s="205"/>
      <c r="C54" s="191"/>
      <c r="D54" s="191"/>
      <c r="E54" s="191"/>
      <c r="F54" s="964"/>
      <c r="G54" s="191"/>
      <c r="H54" s="191"/>
      <c r="I54" s="191"/>
      <c r="J54" s="191"/>
      <c r="K54" s="191"/>
      <c r="L54" s="191"/>
      <c r="M54" s="191"/>
      <c r="N54" s="964"/>
      <c r="O54" s="964"/>
      <c r="P54" s="965"/>
      <c r="Q54" s="964"/>
      <c r="R54" s="966"/>
      <c r="S54" s="431"/>
    </row>
    <row r="55" spans="2:19" ht="13.5" customHeight="1">
      <c r="B55" s="205"/>
      <c r="D55" s="243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431"/>
      <c r="S55" s="431"/>
    </row>
    <row r="56" spans="2:19">
      <c r="B56" s="205"/>
      <c r="D56" s="237"/>
      <c r="E56" s="191"/>
      <c r="F56" s="191"/>
      <c r="G56" s="191"/>
      <c r="H56" s="191"/>
      <c r="I56" s="191"/>
      <c r="J56" s="191"/>
      <c r="K56" s="191"/>
      <c r="L56" s="191"/>
      <c r="M56" s="191"/>
      <c r="N56" s="191"/>
      <c r="O56" s="191"/>
      <c r="P56" s="191"/>
      <c r="Q56" s="191"/>
      <c r="R56" s="963"/>
      <c r="S56" s="431"/>
    </row>
    <row r="57" spans="2:19">
      <c r="B57" s="205"/>
      <c r="D57" s="605"/>
      <c r="E57" s="606"/>
      <c r="F57" s="606"/>
      <c r="G57" s="606"/>
      <c r="H57" s="606"/>
      <c r="I57" s="191"/>
      <c r="J57" s="191"/>
      <c r="K57" s="191"/>
      <c r="L57" s="191"/>
      <c r="M57" s="191"/>
      <c r="N57" s="191"/>
      <c r="O57" s="191"/>
      <c r="P57" s="191"/>
      <c r="Q57" s="191"/>
      <c r="R57" s="431"/>
      <c r="S57" s="431"/>
    </row>
    <row r="58" spans="2:19">
      <c r="B58" s="205"/>
      <c r="D58" s="237"/>
      <c r="E58" s="237"/>
      <c r="F58" s="237"/>
      <c r="G58" s="237"/>
      <c r="H58" s="237"/>
      <c r="I58" s="237"/>
      <c r="J58" s="237"/>
      <c r="K58" s="237"/>
      <c r="L58" s="237"/>
      <c r="M58" s="237"/>
      <c r="N58" s="237"/>
      <c r="O58" s="191"/>
      <c r="P58" s="191"/>
      <c r="Q58" s="191"/>
      <c r="R58" s="431"/>
      <c r="S58" s="431"/>
    </row>
    <row r="59" spans="2:19" ht="16.5" customHeight="1">
      <c r="B59" s="205"/>
      <c r="D59" s="237"/>
      <c r="E59" s="237"/>
      <c r="F59" s="237"/>
      <c r="G59" s="237"/>
      <c r="H59" s="237"/>
      <c r="I59" s="237"/>
      <c r="J59" s="237"/>
      <c r="K59" s="237"/>
      <c r="L59" s="237"/>
      <c r="M59" s="237"/>
      <c r="N59" s="237"/>
      <c r="O59" s="191"/>
      <c r="P59" s="191"/>
      <c r="Q59" s="191"/>
      <c r="R59" s="431"/>
      <c r="S59" s="431"/>
    </row>
    <row r="60" spans="2:19" ht="17.25" customHeight="1">
      <c r="B60" s="205"/>
      <c r="D60" s="1077"/>
      <c r="E60" s="1078"/>
      <c r="F60" s="1078"/>
      <c r="G60" s="1078"/>
      <c r="H60" s="1078"/>
      <c r="I60" s="1078"/>
      <c r="J60" s="1078"/>
      <c r="K60" s="1078"/>
      <c r="L60" s="1078"/>
      <c r="M60" s="1078"/>
      <c r="N60" s="1078"/>
      <c r="O60" s="191"/>
      <c r="P60" s="191"/>
      <c r="Q60" s="191"/>
      <c r="R60" s="431"/>
      <c r="S60" s="431"/>
    </row>
    <row r="61" spans="2:19" ht="18" customHeight="1">
      <c r="B61" s="205"/>
      <c r="D61" s="1077"/>
      <c r="E61" s="1078"/>
      <c r="F61" s="1078"/>
      <c r="G61" s="1078"/>
      <c r="H61" s="1078"/>
      <c r="I61" s="1078"/>
      <c r="J61" s="1078"/>
      <c r="K61" s="1078"/>
      <c r="L61" s="1078"/>
      <c r="M61" s="1078"/>
      <c r="N61" s="1078"/>
      <c r="O61" s="191"/>
      <c r="P61" s="191"/>
      <c r="Q61" s="191"/>
      <c r="R61" s="431"/>
      <c r="S61" s="431"/>
    </row>
    <row r="62" spans="2:19" ht="15.75" customHeight="1">
      <c r="B62" s="205"/>
      <c r="D62" s="1075"/>
      <c r="E62" s="1076"/>
      <c r="F62" s="1076"/>
      <c r="G62" s="1076"/>
      <c r="H62" s="1076"/>
      <c r="I62" s="1076"/>
      <c r="J62" s="1076"/>
      <c r="K62" s="1076"/>
      <c r="L62" s="1076"/>
      <c r="M62" s="1076"/>
      <c r="N62" s="1076"/>
      <c r="O62" s="191"/>
      <c r="P62" s="191"/>
      <c r="Q62" s="191"/>
      <c r="R62" s="431"/>
      <c r="S62" s="431"/>
    </row>
    <row r="63" spans="2:19" ht="18.75">
      <c r="B63" s="205"/>
      <c r="D63" s="208"/>
      <c r="E63" s="206"/>
      <c r="F63" s="206"/>
      <c r="G63" s="206"/>
      <c r="H63" s="206"/>
      <c r="I63" s="207"/>
      <c r="J63" s="191"/>
      <c r="K63" s="191"/>
      <c r="L63" s="191"/>
      <c r="M63" s="191"/>
      <c r="N63" s="191"/>
      <c r="O63" s="191"/>
      <c r="P63" s="191"/>
      <c r="Q63" s="191"/>
      <c r="R63" s="431"/>
      <c r="S63" s="431"/>
    </row>
    <row r="64" spans="2:19">
      <c r="B64" s="205"/>
      <c r="C64" s="191"/>
      <c r="D64" s="191"/>
      <c r="E64" s="191"/>
      <c r="F64" s="191"/>
      <c r="G64" s="191"/>
      <c r="H64" s="191"/>
      <c r="I64" s="191"/>
      <c r="J64" s="191"/>
      <c r="K64" s="191"/>
      <c r="L64" s="191"/>
      <c r="M64" s="191"/>
      <c r="N64" s="191"/>
      <c r="O64" s="191"/>
      <c r="P64" s="191"/>
      <c r="Q64" s="191"/>
      <c r="R64" s="431"/>
      <c r="S64" s="431"/>
    </row>
    <row r="65" spans="2:19">
      <c r="I65" s="191"/>
      <c r="J65" s="191"/>
      <c r="K65" s="191"/>
      <c r="L65" s="191"/>
      <c r="M65" s="191"/>
      <c r="N65" s="191"/>
      <c r="O65" s="191"/>
      <c r="P65" s="191"/>
      <c r="Q65" s="191"/>
      <c r="R65" s="431"/>
      <c r="S65" s="431"/>
    </row>
    <row r="66" spans="2:19">
      <c r="I66" s="191"/>
      <c r="J66" s="191"/>
      <c r="K66" s="191"/>
      <c r="L66" s="191"/>
      <c r="M66" s="191"/>
      <c r="N66" s="191"/>
      <c r="O66" s="191"/>
      <c r="P66" s="191"/>
      <c r="Q66" s="191"/>
      <c r="R66" s="431"/>
      <c r="S66" s="431"/>
    </row>
    <row r="67" spans="2:19" ht="18.75">
      <c r="C67" s="207"/>
      <c r="D67" s="207"/>
      <c r="E67" s="207"/>
      <c r="F67" s="207"/>
      <c r="G67" s="207"/>
      <c r="H67" s="191"/>
      <c r="I67" s="191"/>
      <c r="J67" s="191"/>
      <c r="K67" s="191"/>
      <c r="L67" s="191"/>
      <c r="M67" s="191"/>
      <c r="N67" s="191"/>
      <c r="O67" s="191"/>
      <c r="P67" s="191"/>
      <c r="Q67" s="191"/>
      <c r="R67" s="431"/>
      <c r="S67" s="431"/>
    </row>
    <row r="68" spans="2:19" ht="18.75">
      <c r="C68" s="207"/>
      <c r="D68" s="207"/>
      <c r="E68" s="207"/>
      <c r="F68" s="207"/>
      <c r="G68" s="207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431"/>
      <c r="S68" s="431"/>
    </row>
    <row r="69" spans="2:19">
      <c r="H69" s="191"/>
      <c r="I69" s="191"/>
      <c r="J69" s="191"/>
      <c r="K69" s="191"/>
      <c r="L69" s="191"/>
      <c r="M69" s="191"/>
      <c r="N69" s="191"/>
      <c r="O69" s="191"/>
      <c r="P69" s="191"/>
      <c r="Q69" s="191"/>
      <c r="R69" s="431"/>
      <c r="S69" s="431"/>
    </row>
    <row r="70" spans="2:19"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431"/>
      <c r="S70" s="431"/>
    </row>
    <row r="71" spans="2:19">
      <c r="H71" s="191"/>
      <c r="I71" s="191"/>
      <c r="J71" s="191"/>
      <c r="K71" s="191"/>
      <c r="L71" s="191"/>
      <c r="M71" s="191"/>
      <c r="N71" s="191"/>
      <c r="O71" s="191"/>
      <c r="P71" s="191"/>
      <c r="Q71" s="191"/>
      <c r="R71" s="431"/>
      <c r="S71" s="431"/>
    </row>
    <row r="72" spans="2:19"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431"/>
      <c r="S72" s="431"/>
    </row>
    <row r="73" spans="2:19"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431"/>
      <c r="S73" s="431"/>
    </row>
    <row r="74" spans="2:19"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431"/>
      <c r="S74" s="431"/>
    </row>
    <row r="75" spans="2:19"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431"/>
      <c r="S75" s="431"/>
    </row>
    <row r="76" spans="2:19"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431"/>
      <c r="S76" s="431"/>
    </row>
    <row r="77" spans="2:19"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431"/>
      <c r="S77" s="431"/>
    </row>
    <row r="78" spans="2:19">
      <c r="B78" s="205"/>
      <c r="C78" s="191"/>
      <c r="D78" s="191"/>
      <c r="E78" s="191"/>
      <c r="F78" s="191"/>
      <c r="G78" s="191"/>
      <c r="H78" s="191"/>
      <c r="I78" s="191"/>
      <c r="J78" s="191"/>
      <c r="K78" s="191"/>
      <c r="L78" s="191"/>
      <c r="M78" s="191"/>
      <c r="N78" s="191"/>
      <c r="O78" s="191"/>
      <c r="P78" s="191"/>
      <c r="Q78" s="191"/>
      <c r="R78" s="431"/>
      <c r="S78" s="431"/>
    </row>
    <row r="79" spans="2:19">
      <c r="B79" s="205"/>
      <c r="C79" s="191"/>
      <c r="D79" s="191"/>
      <c r="E79" s="191"/>
      <c r="F79" s="191"/>
      <c r="G79" s="191"/>
      <c r="H79" s="191"/>
      <c r="I79" s="191"/>
      <c r="J79" s="191"/>
      <c r="K79" s="191"/>
      <c r="L79" s="191"/>
      <c r="M79" s="191"/>
      <c r="N79" s="191"/>
      <c r="O79" s="191"/>
      <c r="P79" s="191"/>
      <c r="Q79" s="191"/>
      <c r="R79" s="431"/>
      <c r="S79" s="431"/>
    </row>
    <row r="80" spans="2:19">
      <c r="B80" s="205"/>
      <c r="C80" s="191"/>
      <c r="D80" s="191"/>
      <c r="E80" s="191"/>
      <c r="F80" s="191"/>
      <c r="G80" s="191"/>
      <c r="H80" s="191"/>
      <c r="I80" s="191"/>
      <c r="J80" s="191"/>
      <c r="K80" s="191"/>
      <c r="L80" s="191"/>
      <c r="M80" s="191"/>
      <c r="N80" s="191"/>
      <c r="O80" s="191"/>
      <c r="P80" s="191"/>
      <c r="Q80" s="191"/>
      <c r="R80" s="431"/>
      <c r="S80" s="431"/>
    </row>
    <row r="81" spans="2:19">
      <c r="B81" s="205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  <c r="N81" s="191"/>
      <c r="O81" s="191"/>
      <c r="P81" s="191"/>
      <c r="Q81" s="191"/>
      <c r="R81" s="431"/>
      <c r="S81" s="431"/>
    </row>
    <row r="82" spans="2:19">
      <c r="B82" s="205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  <c r="P82" s="191"/>
      <c r="Q82" s="191"/>
      <c r="R82" s="431"/>
      <c r="S82" s="431"/>
    </row>
    <row r="83" spans="2:19">
      <c r="B83" s="205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  <c r="P83" s="191"/>
      <c r="Q83" s="191"/>
      <c r="R83" s="431"/>
      <c r="S83" s="431"/>
    </row>
    <row r="84" spans="2:19">
      <c r="B84" s="205"/>
      <c r="C84" s="191"/>
      <c r="D84" s="191"/>
      <c r="E84" s="191"/>
      <c r="F84" s="191"/>
      <c r="G84" s="191"/>
      <c r="H84" s="191"/>
      <c r="I84" s="191"/>
      <c r="J84" s="191"/>
      <c r="K84" s="191"/>
      <c r="L84" s="191"/>
      <c r="M84" s="191"/>
      <c r="N84" s="191"/>
      <c r="O84" s="191"/>
      <c r="P84" s="191"/>
      <c r="Q84" s="191"/>
      <c r="R84" s="431"/>
      <c r="S84" s="431"/>
    </row>
    <row r="85" spans="2:19">
      <c r="B85" s="205"/>
      <c r="C85" s="191"/>
      <c r="D85" s="191"/>
      <c r="E85" s="191"/>
      <c r="F85" s="191"/>
      <c r="G85" s="191"/>
      <c r="H85" s="191"/>
      <c r="I85" s="191"/>
      <c r="J85" s="191"/>
      <c r="K85" s="191"/>
      <c r="L85" s="191"/>
      <c r="M85" s="191"/>
      <c r="N85" s="191"/>
      <c r="O85" s="191"/>
      <c r="P85" s="191"/>
      <c r="Q85" s="191"/>
      <c r="R85" s="431"/>
      <c r="S85" s="431"/>
    </row>
    <row r="86" spans="2:19">
      <c r="B86" s="205"/>
      <c r="C86" s="191"/>
      <c r="D86" s="191"/>
      <c r="E86" s="191"/>
      <c r="F86" s="191"/>
      <c r="G86" s="191"/>
      <c r="H86" s="191"/>
      <c r="I86" s="191"/>
      <c r="J86" s="191"/>
      <c r="K86" s="191"/>
      <c r="L86" s="191"/>
      <c r="M86" s="191"/>
      <c r="N86" s="191"/>
      <c r="O86" s="191"/>
      <c r="P86" s="191"/>
      <c r="Q86" s="191"/>
      <c r="R86" s="431"/>
      <c r="S86" s="431"/>
    </row>
    <row r="87" spans="2:19">
      <c r="B87" s="205"/>
      <c r="C87" s="191"/>
      <c r="D87" s="191"/>
      <c r="E87" s="191"/>
      <c r="F87" s="191"/>
      <c r="G87" s="191"/>
      <c r="H87" s="191"/>
      <c r="I87" s="191"/>
      <c r="J87" s="191"/>
      <c r="K87" s="191"/>
      <c r="L87" s="191"/>
      <c r="M87" s="191"/>
      <c r="N87" s="191"/>
      <c r="O87" s="191"/>
      <c r="P87" s="191"/>
      <c r="Q87" s="191"/>
      <c r="R87" s="431"/>
      <c r="S87" s="431"/>
    </row>
    <row r="88" spans="2:19">
      <c r="B88" s="205"/>
      <c r="C88" s="191"/>
      <c r="D88" s="191"/>
      <c r="E88" s="191"/>
      <c r="F88" s="191"/>
      <c r="G88" s="191"/>
      <c r="H88" s="191"/>
      <c r="I88" s="191"/>
      <c r="J88" s="191"/>
      <c r="K88" s="191"/>
      <c r="L88" s="191"/>
      <c r="M88" s="191"/>
      <c r="N88" s="191"/>
      <c r="O88" s="191"/>
      <c r="P88" s="191"/>
      <c r="Q88" s="191"/>
      <c r="R88" s="431"/>
      <c r="S88" s="431"/>
    </row>
    <row r="89" spans="2:19">
      <c r="B89" s="205"/>
      <c r="C89" s="191"/>
      <c r="D89" s="191"/>
      <c r="E89" s="191"/>
      <c r="F89" s="191"/>
      <c r="G89" s="191"/>
      <c r="H89" s="191"/>
      <c r="I89" s="191"/>
      <c r="J89" s="191"/>
      <c r="K89" s="191"/>
      <c r="L89" s="191"/>
      <c r="M89" s="191"/>
      <c r="N89" s="191"/>
      <c r="O89" s="191"/>
      <c r="P89" s="191"/>
      <c r="Q89" s="191"/>
      <c r="R89" s="431"/>
      <c r="S89" s="431"/>
    </row>
    <row r="90" spans="2:19">
      <c r="B90" s="205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431"/>
      <c r="S90" s="431"/>
    </row>
    <row r="91" spans="2:19">
      <c r="B91" s="205"/>
      <c r="C91" s="191"/>
      <c r="D91" s="191"/>
      <c r="E91" s="191"/>
      <c r="F91" s="191"/>
      <c r="G91" s="191"/>
      <c r="H91" s="191"/>
      <c r="I91" s="191"/>
      <c r="J91" s="191"/>
      <c r="K91" s="191"/>
      <c r="L91" s="191"/>
      <c r="M91" s="191"/>
      <c r="N91" s="191"/>
      <c r="O91" s="191"/>
      <c r="P91" s="191"/>
      <c r="Q91" s="191"/>
      <c r="R91" s="431"/>
      <c r="S91" s="431"/>
    </row>
    <row r="92" spans="2:19">
      <c r="B92" s="205"/>
      <c r="C92" s="191"/>
      <c r="D92" s="191"/>
      <c r="E92" s="191"/>
      <c r="F92" s="191"/>
      <c r="G92" s="191"/>
      <c r="H92" s="191"/>
      <c r="I92" s="191"/>
      <c r="J92" s="191"/>
      <c r="K92" s="191"/>
      <c r="L92" s="191"/>
      <c r="M92" s="191"/>
      <c r="N92" s="191"/>
      <c r="O92" s="191"/>
      <c r="P92" s="191"/>
      <c r="Q92" s="191"/>
      <c r="R92" s="431"/>
      <c r="S92" s="431"/>
    </row>
    <row r="93" spans="2:19">
      <c r="B93" s="205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431"/>
      <c r="S93" s="431"/>
    </row>
    <row r="94" spans="2:19">
      <c r="B94" s="205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431"/>
      <c r="S94" s="431"/>
    </row>
    <row r="95" spans="2:19">
      <c r="B95" s="205"/>
      <c r="C95" s="191"/>
      <c r="D95" s="191"/>
      <c r="E95" s="191"/>
      <c r="F95" s="191"/>
      <c r="G95" s="191"/>
      <c r="H95" s="191"/>
      <c r="I95" s="191"/>
      <c r="J95" s="191"/>
      <c r="K95" s="191"/>
      <c r="L95" s="191"/>
      <c r="M95" s="191"/>
      <c r="N95" s="191"/>
      <c r="O95" s="191"/>
      <c r="P95" s="191"/>
      <c r="Q95" s="191"/>
      <c r="R95" s="431"/>
      <c r="S95" s="431"/>
    </row>
    <row r="96" spans="2:19">
      <c r="B96" s="205"/>
      <c r="C96" s="191"/>
      <c r="D96" s="191"/>
      <c r="E96" s="191"/>
      <c r="F96" s="191"/>
      <c r="G96" s="191"/>
      <c r="H96" s="191"/>
      <c r="I96" s="191"/>
      <c r="J96" s="191"/>
      <c r="K96" s="191"/>
      <c r="L96" s="191"/>
      <c r="M96" s="191"/>
      <c r="N96" s="191"/>
      <c r="O96" s="191"/>
      <c r="P96" s="191"/>
      <c r="Q96" s="191"/>
      <c r="R96" s="431"/>
      <c r="S96" s="431"/>
    </row>
    <row r="97" spans="2:19">
      <c r="B97" s="205"/>
      <c r="C97" s="191"/>
      <c r="D97" s="191"/>
      <c r="E97" s="191"/>
      <c r="F97" s="191"/>
      <c r="G97" s="191"/>
      <c r="H97" s="191"/>
      <c r="I97" s="191"/>
      <c r="J97" s="191"/>
      <c r="K97" s="191"/>
      <c r="L97" s="191"/>
      <c r="M97" s="191"/>
      <c r="N97" s="191"/>
      <c r="O97" s="191"/>
      <c r="P97" s="191"/>
      <c r="Q97" s="191"/>
      <c r="R97" s="431"/>
      <c r="S97" s="431"/>
    </row>
    <row r="98" spans="2:19">
      <c r="B98" s="205"/>
      <c r="C98" s="191"/>
      <c r="D98" s="191"/>
      <c r="E98" s="191"/>
      <c r="F98" s="191"/>
      <c r="G98" s="191"/>
      <c r="H98" s="191"/>
      <c r="I98" s="191"/>
      <c r="J98" s="191"/>
      <c r="K98" s="191"/>
      <c r="L98" s="191"/>
      <c r="M98" s="191"/>
      <c r="N98" s="191"/>
      <c r="O98" s="191"/>
      <c r="P98" s="191"/>
      <c r="Q98" s="191"/>
      <c r="R98" s="431"/>
      <c r="S98" s="431"/>
    </row>
    <row r="99" spans="2:19">
      <c r="B99" s="205"/>
      <c r="C99" s="191"/>
      <c r="D99" s="191"/>
      <c r="E99" s="191"/>
      <c r="F99" s="191"/>
      <c r="G99" s="191"/>
      <c r="H99" s="191"/>
      <c r="I99" s="191"/>
      <c r="J99" s="191"/>
      <c r="K99" s="191"/>
      <c r="L99" s="191"/>
      <c r="M99" s="191"/>
      <c r="N99" s="191"/>
      <c r="O99" s="191"/>
      <c r="P99" s="191"/>
      <c r="Q99" s="191"/>
      <c r="R99" s="431"/>
      <c r="S99" s="431"/>
    </row>
    <row r="100" spans="2:19">
      <c r="B100" s="205"/>
      <c r="C100" s="191"/>
      <c r="D100" s="191"/>
      <c r="E100" s="191"/>
      <c r="F100" s="191"/>
      <c r="G100" s="191"/>
      <c r="H100" s="191"/>
      <c r="I100" s="191"/>
      <c r="J100" s="191"/>
      <c r="K100" s="191"/>
      <c r="L100" s="191"/>
      <c r="M100" s="191"/>
      <c r="N100" s="191"/>
      <c r="O100" s="191"/>
      <c r="P100" s="191"/>
      <c r="Q100" s="191"/>
      <c r="R100" s="431"/>
      <c r="S100" s="431"/>
    </row>
    <row r="101" spans="2:19">
      <c r="B101" s="205"/>
      <c r="C101" s="191"/>
      <c r="D101" s="191"/>
      <c r="E101" s="191"/>
      <c r="F101" s="191"/>
      <c r="G101" s="191"/>
      <c r="H101" s="191"/>
      <c r="I101" s="191"/>
      <c r="J101" s="191"/>
      <c r="K101" s="191"/>
      <c r="L101" s="191"/>
      <c r="M101" s="191"/>
      <c r="N101" s="191"/>
      <c r="O101" s="191"/>
      <c r="P101" s="191"/>
      <c r="Q101" s="191"/>
      <c r="R101" s="431"/>
      <c r="S101" s="431"/>
    </row>
    <row r="102" spans="2:19">
      <c r="B102" s="205"/>
      <c r="C102" s="191"/>
      <c r="D102" s="191"/>
      <c r="E102" s="191"/>
      <c r="F102" s="191"/>
      <c r="G102" s="191"/>
      <c r="H102" s="191"/>
      <c r="I102" s="191"/>
      <c r="J102" s="191"/>
      <c r="K102" s="191"/>
      <c r="L102" s="191"/>
      <c r="M102" s="191"/>
      <c r="N102" s="191"/>
      <c r="O102" s="191"/>
      <c r="P102" s="191"/>
      <c r="Q102" s="191"/>
      <c r="R102" s="431"/>
      <c r="S102" s="431"/>
    </row>
    <row r="103" spans="2:19">
      <c r="B103" s="205"/>
      <c r="C103" s="191"/>
      <c r="D103" s="191"/>
      <c r="E103" s="191"/>
      <c r="F103" s="191"/>
      <c r="G103" s="191"/>
      <c r="H103" s="191"/>
      <c r="I103" s="191"/>
      <c r="J103" s="191"/>
      <c r="K103" s="191"/>
      <c r="L103" s="191"/>
      <c r="M103" s="191"/>
      <c r="N103" s="191"/>
      <c r="O103" s="191"/>
      <c r="P103" s="191"/>
      <c r="Q103" s="191"/>
      <c r="R103" s="431"/>
      <c r="S103" s="431"/>
    </row>
    <row r="104" spans="2:19">
      <c r="B104" s="205"/>
      <c r="C104" s="191"/>
      <c r="D104" s="191"/>
      <c r="E104" s="191"/>
      <c r="F104" s="191"/>
      <c r="G104" s="191"/>
      <c r="H104" s="191"/>
      <c r="I104" s="191"/>
      <c r="J104" s="191"/>
      <c r="K104" s="191"/>
      <c r="L104" s="191"/>
      <c r="M104" s="191"/>
      <c r="N104" s="191"/>
      <c r="O104" s="191"/>
      <c r="P104" s="191"/>
      <c r="Q104" s="191"/>
      <c r="R104" s="431"/>
      <c r="S104" s="431"/>
    </row>
    <row r="105" spans="2:19">
      <c r="B105" s="205"/>
      <c r="C105" s="191"/>
      <c r="D105" s="191"/>
      <c r="E105" s="191"/>
      <c r="F105" s="191"/>
      <c r="G105" s="191"/>
      <c r="H105" s="191"/>
      <c r="I105" s="191"/>
      <c r="J105" s="191"/>
      <c r="K105" s="191"/>
      <c r="L105" s="191"/>
      <c r="M105" s="191"/>
      <c r="N105" s="191"/>
      <c r="O105" s="191"/>
      <c r="P105" s="191"/>
      <c r="Q105" s="191"/>
      <c r="R105" s="431"/>
      <c r="S105" s="431"/>
    </row>
    <row r="106" spans="2:19">
      <c r="B106" s="205"/>
      <c r="C106" s="191"/>
      <c r="D106" s="191"/>
      <c r="E106" s="191"/>
      <c r="F106" s="191"/>
      <c r="G106" s="191"/>
      <c r="H106" s="191"/>
      <c r="I106" s="191"/>
      <c r="J106" s="191"/>
      <c r="K106" s="191"/>
      <c r="L106" s="191"/>
      <c r="M106" s="191"/>
      <c r="N106" s="191"/>
      <c r="O106" s="191"/>
      <c r="P106" s="191"/>
      <c r="Q106" s="191"/>
      <c r="R106" s="431"/>
      <c r="S106" s="431"/>
    </row>
    <row r="227" spans="2:19" s="204" customFormat="1">
      <c r="B227" s="194"/>
      <c r="C227" s="190"/>
      <c r="D227" s="190"/>
      <c r="E227" s="190"/>
      <c r="F227" s="190"/>
      <c r="G227" s="190"/>
      <c r="H227" s="190"/>
      <c r="I227" s="190"/>
      <c r="J227" s="190"/>
      <c r="K227" s="190"/>
      <c r="L227" s="190"/>
      <c r="M227" s="190"/>
      <c r="N227" s="190"/>
      <c r="O227" s="190"/>
      <c r="P227" s="190"/>
      <c r="Q227" s="190"/>
      <c r="R227" s="238"/>
      <c r="S227" s="238"/>
    </row>
    <row r="228" spans="2:19" s="204" customFormat="1">
      <c r="B228" s="194"/>
      <c r="C228" s="190"/>
      <c r="D228" s="190"/>
      <c r="E228" s="190"/>
      <c r="F228" s="190"/>
      <c r="G228" s="190"/>
      <c r="H228" s="190"/>
      <c r="I228" s="190"/>
      <c r="J228" s="190"/>
      <c r="K228" s="190"/>
      <c r="L228" s="190"/>
      <c r="M228" s="190"/>
      <c r="N228" s="190"/>
      <c r="O228" s="190"/>
      <c r="P228" s="190"/>
      <c r="Q228" s="190"/>
      <c r="R228" s="238"/>
      <c r="S228" s="238"/>
    </row>
    <row r="229" spans="2:19" s="204" customFormat="1">
      <c r="B229" s="194"/>
      <c r="C229" s="190"/>
      <c r="D229" s="190"/>
      <c r="E229" s="190"/>
      <c r="F229" s="190"/>
      <c r="G229" s="190"/>
      <c r="H229" s="190"/>
      <c r="I229" s="190"/>
      <c r="J229" s="190"/>
      <c r="K229" s="190"/>
      <c r="L229" s="190"/>
      <c r="M229" s="190"/>
      <c r="N229" s="190"/>
      <c r="O229" s="190"/>
      <c r="P229" s="190"/>
      <c r="Q229" s="190"/>
      <c r="R229" s="238"/>
      <c r="S229" s="238"/>
    </row>
    <row r="230" spans="2:19" s="204" customFormat="1" ht="31.5" customHeight="1">
      <c r="B230" s="194"/>
      <c r="C230" s="190"/>
      <c r="D230" s="190"/>
      <c r="E230" s="190"/>
      <c r="F230" s="190"/>
      <c r="G230" s="190"/>
      <c r="H230" s="190"/>
      <c r="I230" s="190"/>
      <c r="J230" s="190"/>
      <c r="K230" s="190"/>
      <c r="L230" s="190"/>
      <c r="M230" s="190"/>
      <c r="N230" s="190"/>
      <c r="O230" s="190"/>
      <c r="P230" s="190"/>
      <c r="Q230" s="190"/>
      <c r="R230" s="238"/>
      <c r="S230" s="238"/>
    </row>
    <row r="231" spans="2:19" s="204" customFormat="1">
      <c r="B231" s="194"/>
      <c r="C231" s="190"/>
      <c r="D231" s="190"/>
      <c r="E231" s="190"/>
      <c r="F231" s="190"/>
      <c r="G231" s="190"/>
      <c r="H231" s="190"/>
      <c r="I231" s="190"/>
      <c r="J231" s="190"/>
      <c r="K231" s="190"/>
      <c r="L231" s="190"/>
      <c r="M231" s="190"/>
      <c r="N231" s="190"/>
      <c r="O231" s="190"/>
      <c r="P231" s="190"/>
      <c r="Q231" s="190"/>
      <c r="R231" s="238"/>
      <c r="S231" s="238"/>
    </row>
    <row r="232" spans="2:19" s="204" customFormat="1">
      <c r="B232" s="194"/>
      <c r="C232" s="190"/>
      <c r="D232" s="190"/>
      <c r="E232" s="190"/>
      <c r="F232" s="190"/>
      <c r="G232" s="190"/>
      <c r="H232" s="190"/>
      <c r="I232" s="190"/>
      <c r="J232" s="190"/>
      <c r="K232" s="190"/>
      <c r="L232" s="190"/>
      <c r="M232" s="190"/>
      <c r="N232" s="190"/>
      <c r="O232" s="190"/>
      <c r="P232" s="190"/>
      <c r="Q232" s="190"/>
      <c r="R232" s="238"/>
      <c r="S232" s="238"/>
    </row>
    <row r="233" spans="2:19" s="204" customFormat="1">
      <c r="B233" s="194"/>
      <c r="C233" s="190"/>
      <c r="D233" s="190"/>
      <c r="E233" s="190"/>
      <c r="F233" s="190"/>
      <c r="G233" s="190"/>
      <c r="H233" s="190"/>
      <c r="I233" s="190"/>
      <c r="J233" s="190"/>
      <c r="K233" s="190"/>
      <c r="L233" s="190"/>
      <c r="M233" s="190"/>
      <c r="N233" s="190"/>
      <c r="O233" s="190"/>
      <c r="P233" s="190"/>
      <c r="Q233" s="190"/>
      <c r="R233" s="238"/>
      <c r="S233" s="238"/>
    </row>
    <row r="234" spans="2:19" s="204" customFormat="1">
      <c r="B234" s="194"/>
      <c r="C234" s="190"/>
      <c r="D234" s="190"/>
      <c r="E234" s="190"/>
      <c r="F234" s="190"/>
      <c r="G234" s="190"/>
      <c r="H234" s="190"/>
      <c r="I234" s="190"/>
      <c r="J234" s="190"/>
      <c r="K234" s="190"/>
      <c r="L234" s="190"/>
      <c r="M234" s="190"/>
      <c r="N234" s="190"/>
      <c r="O234" s="190"/>
      <c r="P234" s="190"/>
      <c r="Q234" s="190"/>
      <c r="R234" s="238"/>
      <c r="S234" s="238"/>
    </row>
    <row r="235" spans="2:19" s="204" customFormat="1" ht="15" customHeight="1">
      <c r="B235" s="194"/>
      <c r="C235" s="190"/>
      <c r="D235" s="190"/>
      <c r="E235" s="190"/>
      <c r="F235" s="190"/>
      <c r="G235" s="190"/>
      <c r="H235" s="190"/>
      <c r="I235" s="190"/>
      <c r="J235" s="190"/>
      <c r="K235" s="190"/>
      <c r="L235" s="190"/>
      <c r="M235" s="190"/>
      <c r="N235" s="190"/>
      <c r="O235" s="190"/>
      <c r="P235" s="190"/>
      <c r="Q235" s="190"/>
      <c r="R235" s="238"/>
      <c r="S235" s="238"/>
    </row>
    <row r="236" spans="2:19" s="204" customFormat="1" ht="15" customHeight="1">
      <c r="B236" s="194"/>
      <c r="C236" s="190"/>
      <c r="D236" s="190"/>
      <c r="E236" s="190"/>
      <c r="F236" s="190"/>
      <c r="G236" s="190"/>
      <c r="H236" s="190"/>
      <c r="I236" s="190"/>
      <c r="J236" s="190"/>
      <c r="K236" s="190"/>
      <c r="L236" s="190"/>
      <c r="M236" s="190"/>
      <c r="N236" s="190"/>
      <c r="O236" s="190"/>
      <c r="P236" s="190"/>
      <c r="Q236" s="190"/>
      <c r="R236" s="238"/>
      <c r="S236" s="238"/>
    </row>
    <row r="237" spans="2:19" s="204" customFormat="1">
      <c r="B237" s="194"/>
      <c r="C237" s="190"/>
      <c r="D237" s="190"/>
      <c r="E237" s="190"/>
      <c r="F237" s="190"/>
      <c r="G237" s="190"/>
      <c r="H237" s="190"/>
      <c r="I237" s="190"/>
      <c r="J237" s="190"/>
      <c r="K237" s="190"/>
      <c r="L237" s="190"/>
      <c r="M237" s="190"/>
      <c r="N237" s="190"/>
      <c r="O237" s="190"/>
      <c r="P237" s="190"/>
      <c r="Q237" s="190"/>
      <c r="R237" s="238"/>
      <c r="S237" s="238"/>
    </row>
  </sheetData>
  <mergeCells count="3">
    <mergeCell ref="J6:K6"/>
    <mergeCell ref="N6:O6"/>
    <mergeCell ref="B52:S52"/>
  </mergeCells>
  <phoneticPr fontId="0" type="noConversion"/>
  <pageMargins left="0.59055118110236227" right="0.31496062992125984" top="0.43307086614173229" bottom="0.27559055118110237" header="0.31496062992125984" footer="0.19685039370078741"/>
  <pageSetup paperSize="9" scale="40" pageOrder="overThenDown" orientation="landscape" r:id="rId1"/>
  <headerFooter alignWithMargins="0">
    <oddHeader>&amp;A</oddHeader>
    <oddFooter>&amp;C&amp;20 41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R229"/>
  <sheetViews>
    <sheetView view="pageBreakPreview" topLeftCell="A25" zoomScale="70" zoomScaleNormal="70" zoomScaleSheetLayoutView="70" workbookViewId="0">
      <selection activeCell="K36" sqref="K36"/>
    </sheetView>
  </sheetViews>
  <sheetFormatPr defaultColWidth="9.33203125" defaultRowHeight="16.5"/>
  <cols>
    <col min="1" max="1" width="6.5" style="194" customWidth="1"/>
    <col min="2" max="2" width="66.1640625" style="190" customWidth="1"/>
    <col min="3" max="3" width="17.1640625" style="190" customWidth="1"/>
    <col min="4" max="4" width="16.6640625" style="190" customWidth="1"/>
    <col min="5" max="5" width="20.1640625" style="807" customWidth="1"/>
    <col min="6" max="6" width="22.5" style="190" customWidth="1"/>
    <col min="7" max="7" width="18.1640625" style="190" customWidth="1"/>
    <col min="8" max="8" width="22.5" style="190" customWidth="1"/>
    <col min="9" max="9" width="24.6640625" style="190" customWidth="1"/>
    <col min="10" max="10" width="15.83203125" style="190" customWidth="1"/>
    <col min="11" max="11" width="14.5" style="190" customWidth="1"/>
    <col min="12" max="12" width="25.5" style="238" customWidth="1"/>
    <col min="13" max="13" width="23.83203125" style="238" customWidth="1"/>
    <col min="14" max="16" width="9.33203125" style="191"/>
    <col min="17" max="17" width="10.83203125" style="191" bestFit="1" customWidth="1"/>
    <col min="18" max="16384" width="9.33203125" style="191"/>
  </cols>
  <sheetData>
    <row r="1" spans="1:18" ht="19.5" thickBot="1">
      <c r="A1" s="187"/>
      <c r="B1" s="188" t="s">
        <v>298</v>
      </c>
      <c r="C1" s="189"/>
      <c r="D1" s="189"/>
      <c r="E1" s="813"/>
      <c r="F1" s="189"/>
    </row>
    <row r="2" spans="1:18" ht="17.25" thickBot="1">
      <c r="A2" s="187"/>
    </row>
    <row r="3" spans="1:18" ht="19.5" thickBot="1">
      <c r="A3" s="187"/>
      <c r="B3" s="192" t="s">
        <v>68</v>
      </c>
      <c r="C3" s="193"/>
      <c r="D3" s="193"/>
      <c r="E3" s="814"/>
      <c r="F3" s="193"/>
    </row>
    <row r="4" spans="1:18">
      <c r="B4" s="195" t="s">
        <v>412</v>
      </c>
      <c r="C4" s="136" t="s">
        <v>935</v>
      </c>
    </row>
    <row r="5" spans="1:18">
      <c r="B5" s="195" t="s">
        <v>217</v>
      </c>
      <c r="C5" s="136" t="s">
        <v>936</v>
      </c>
    </row>
    <row r="6" spans="1:18">
      <c r="B6" s="191"/>
      <c r="F6" s="196"/>
      <c r="I6" s="1079"/>
      <c r="M6" s="268" t="s">
        <v>897</v>
      </c>
    </row>
    <row r="7" spans="1:18" ht="17.25" thickBot="1">
      <c r="A7" s="191"/>
      <c r="B7" s="210" t="s">
        <v>860</v>
      </c>
      <c r="C7" s="806"/>
      <c r="D7" s="606"/>
      <c r="E7" s="815"/>
      <c r="F7" s="805"/>
      <c r="G7" s="802"/>
      <c r="H7" s="606"/>
      <c r="I7" s="606"/>
      <c r="J7" s="606"/>
      <c r="K7" s="606"/>
      <c r="L7" s="766"/>
      <c r="M7" s="770"/>
    </row>
    <row r="8" spans="1:18" s="198" customFormat="1" ht="71.25" customHeight="1">
      <c r="A8" s="794" t="s">
        <v>31</v>
      </c>
      <c r="B8" s="795" t="s">
        <v>32</v>
      </c>
      <c r="C8" s="795" t="s">
        <v>459</v>
      </c>
      <c r="D8" s="795" t="s">
        <v>96</v>
      </c>
      <c r="E8" s="816" t="s">
        <v>103</v>
      </c>
      <c r="F8" s="795" t="s">
        <v>714</v>
      </c>
      <c r="G8" s="795" t="s">
        <v>97</v>
      </c>
      <c r="H8" s="795" t="s">
        <v>744</v>
      </c>
      <c r="I8" s="795" t="s">
        <v>98</v>
      </c>
      <c r="J8" s="795" t="s">
        <v>50</v>
      </c>
      <c r="K8" s="795" t="s">
        <v>99</v>
      </c>
      <c r="L8" s="795" t="s">
        <v>267</v>
      </c>
      <c r="M8" s="795" t="s">
        <v>102</v>
      </c>
    </row>
    <row r="9" spans="1:18" s="199" customFormat="1" ht="17.25" thickBot="1">
      <c r="A9" s="222"/>
      <c r="B9" s="223"/>
      <c r="C9" s="223"/>
      <c r="D9" s="224"/>
      <c r="E9" s="817" t="s">
        <v>104</v>
      </c>
      <c r="F9" s="223" t="s">
        <v>9</v>
      </c>
      <c r="G9" s="223"/>
      <c r="H9" s="223"/>
      <c r="I9" s="223"/>
      <c r="J9" s="223" t="s">
        <v>333</v>
      </c>
      <c r="K9" s="223" t="s">
        <v>70</v>
      </c>
      <c r="L9" s="767" t="s">
        <v>335</v>
      </c>
      <c r="M9" s="767"/>
    </row>
    <row r="10" spans="1:18" s="200" customFormat="1" ht="17.25" thickBot="1">
      <c r="A10" s="225">
        <v>1</v>
      </c>
      <c r="B10" s="226">
        <v>2</v>
      </c>
      <c r="C10" s="226">
        <v>3</v>
      </c>
      <c r="D10" s="226">
        <v>4</v>
      </c>
      <c r="E10" s="818">
        <v>5</v>
      </c>
      <c r="F10" s="209">
        <v>6</v>
      </c>
      <c r="G10" s="226">
        <v>7</v>
      </c>
      <c r="H10" s="226">
        <v>8</v>
      </c>
      <c r="I10" s="226">
        <v>9</v>
      </c>
      <c r="J10" s="226">
        <v>11</v>
      </c>
      <c r="K10" s="226">
        <v>12</v>
      </c>
      <c r="L10" s="226">
        <v>23</v>
      </c>
      <c r="M10" s="226">
        <v>24</v>
      </c>
    </row>
    <row r="11" spans="1:18">
      <c r="A11" s="227" t="s">
        <v>35</v>
      </c>
      <c r="B11" s="607" t="s">
        <v>47</v>
      </c>
      <c r="C11" s="228"/>
      <c r="D11" s="228"/>
      <c r="E11" s="819"/>
      <c r="F11" s="229"/>
      <c r="G11" s="229"/>
      <c r="H11" s="229"/>
      <c r="I11" s="229"/>
      <c r="J11" s="229"/>
      <c r="K11" s="229"/>
      <c r="L11" s="228"/>
      <c r="M11" s="228"/>
    </row>
    <row r="12" spans="1:18">
      <c r="A12" s="230"/>
      <c r="B12" s="231" t="s">
        <v>58</v>
      </c>
      <c r="C12" s="232"/>
      <c r="D12" s="232"/>
      <c r="E12" s="820"/>
      <c r="F12" s="233"/>
      <c r="G12" s="233"/>
      <c r="H12" s="233"/>
      <c r="I12" s="233"/>
      <c r="J12" s="233"/>
      <c r="K12" s="233"/>
      <c r="L12" s="232"/>
      <c r="M12" s="232"/>
    </row>
    <row r="13" spans="1:18">
      <c r="A13" s="230"/>
      <c r="B13" s="608" t="s">
        <v>59</v>
      </c>
      <c r="C13" s="232"/>
      <c r="D13" s="232"/>
      <c r="E13" s="820"/>
      <c r="F13" s="233"/>
      <c r="G13" s="233"/>
      <c r="H13" s="233"/>
      <c r="I13" s="233"/>
      <c r="J13" s="233"/>
      <c r="K13" s="233"/>
      <c r="L13" s="232"/>
      <c r="M13" s="232"/>
    </row>
    <row r="14" spans="1:18">
      <c r="A14" s="230"/>
      <c r="B14" s="608" t="s">
        <v>742</v>
      </c>
      <c r="C14" s="821"/>
      <c r="D14" s="232"/>
      <c r="E14" s="820"/>
      <c r="F14" s="233"/>
      <c r="G14" s="233"/>
      <c r="H14" s="233"/>
      <c r="I14" s="233"/>
      <c r="J14" s="233"/>
      <c r="K14" s="233"/>
      <c r="L14" s="232"/>
      <c r="M14" s="232"/>
    </row>
    <row r="15" spans="1:18" ht="21">
      <c r="A15" s="230">
        <v>1</v>
      </c>
      <c r="B15" s="759" t="s">
        <v>861</v>
      </c>
      <c r="C15" s="821">
        <v>11011</v>
      </c>
      <c r="D15" s="758">
        <v>11011</v>
      </c>
      <c r="E15" s="821">
        <v>381.2135137589683</v>
      </c>
      <c r="F15" s="762">
        <v>17.074460999999999</v>
      </c>
      <c r="G15" s="765">
        <v>0.11422422172617429</v>
      </c>
      <c r="H15" s="762">
        <v>41.97542</v>
      </c>
      <c r="I15" s="762">
        <v>696.24186999999995</v>
      </c>
      <c r="J15" s="762">
        <v>738.21728999999993</v>
      </c>
      <c r="K15" s="762">
        <v>4.3235173865810461</v>
      </c>
      <c r="L15" s="768">
        <v>738.21728999999993</v>
      </c>
      <c r="M15" s="771">
        <v>4.3235173865810461</v>
      </c>
      <c r="Q15" s="965"/>
      <c r="R15" s="965"/>
    </row>
    <row r="16" spans="1:18" ht="21">
      <c r="A16" s="230">
        <v>2</v>
      </c>
      <c r="B16" s="760" t="s">
        <v>862</v>
      </c>
      <c r="C16" s="821">
        <v>10139</v>
      </c>
      <c r="D16" s="758">
        <v>10139</v>
      </c>
      <c r="E16" s="821">
        <v>962.91912417398157</v>
      </c>
      <c r="F16" s="762">
        <v>24.196173000000002</v>
      </c>
      <c r="G16" s="765">
        <v>0.16186683899871696</v>
      </c>
      <c r="H16" s="762">
        <v>97.630369999999999</v>
      </c>
      <c r="I16" s="762">
        <v>1291.0903900000001</v>
      </c>
      <c r="J16" s="762">
        <v>1388.7207600000002</v>
      </c>
      <c r="K16" s="762">
        <v>5.7394231724165632</v>
      </c>
      <c r="L16" s="768">
        <v>1388.7207600000002</v>
      </c>
      <c r="M16" s="771">
        <v>5.7394231724165632</v>
      </c>
      <c r="Q16" s="965"/>
      <c r="R16" s="965"/>
    </row>
    <row r="17" spans="1:18" ht="21">
      <c r="A17" s="230">
        <v>3</v>
      </c>
      <c r="B17" s="761" t="s">
        <v>863</v>
      </c>
      <c r="C17" s="821">
        <v>528</v>
      </c>
      <c r="D17" s="758">
        <v>528</v>
      </c>
      <c r="E17" s="821">
        <v>7389.030303030303</v>
      </c>
      <c r="F17" s="762">
        <v>3.8087170000000001</v>
      </c>
      <c r="G17" s="765">
        <v>2.5479441787371757E-2</v>
      </c>
      <c r="H17" s="762">
        <v>39.01408</v>
      </c>
      <c r="I17" s="762">
        <v>207.42223000000001</v>
      </c>
      <c r="J17" s="762">
        <v>246.43631000000002</v>
      </c>
      <c r="K17" s="762">
        <v>6.4703234711321427</v>
      </c>
      <c r="L17" s="768">
        <v>246.43631000000002</v>
      </c>
      <c r="M17" s="771">
        <v>6.4703234711321427</v>
      </c>
      <c r="Q17" s="965"/>
      <c r="R17" s="965"/>
    </row>
    <row r="18" spans="1:18" ht="21">
      <c r="A18" s="230">
        <v>4</v>
      </c>
      <c r="B18" s="760" t="s">
        <v>836</v>
      </c>
      <c r="C18" s="821">
        <v>197</v>
      </c>
      <c r="D18" s="758">
        <v>197</v>
      </c>
      <c r="E18" s="821">
        <v>245.79695431472081</v>
      </c>
      <c r="F18" s="762">
        <v>7.1405999999999997E-2</v>
      </c>
      <c r="G18" s="765">
        <v>4.7768973653570677E-4</v>
      </c>
      <c r="H18" s="762">
        <v>0.48421999999999998</v>
      </c>
      <c r="I18" s="762">
        <v>1.4076</v>
      </c>
      <c r="J18" s="762">
        <v>1.8918200000000001</v>
      </c>
      <c r="K18" s="762">
        <v>2.6493852057250091</v>
      </c>
      <c r="L18" s="768">
        <v>1.8918200000000001</v>
      </c>
      <c r="M18" s="771">
        <v>2.6493852057250091</v>
      </c>
      <c r="Q18" s="965"/>
      <c r="R18" s="965"/>
    </row>
    <row r="19" spans="1:18" ht="21">
      <c r="A19" s="230">
        <v>5</v>
      </c>
      <c r="B19" s="760" t="s">
        <v>837</v>
      </c>
      <c r="C19" s="821">
        <v>252</v>
      </c>
      <c r="D19" s="758">
        <v>252</v>
      </c>
      <c r="E19" s="821">
        <v>6237.5079365079364</v>
      </c>
      <c r="F19" s="762">
        <v>2.729495</v>
      </c>
      <c r="G19" s="765">
        <v>1.8259694527428073E-2</v>
      </c>
      <c r="H19" s="762">
        <v>15.71852</v>
      </c>
      <c r="I19" s="762">
        <v>166.88306</v>
      </c>
      <c r="J19" s="762">
        <v>182.60158000000001</v>
      </c>
      <c r="K19" s="762">
        <v>6.6899400804910796</v>
      </c>
      <c r="L19" s="768">
        <v>182.60158000000001</v>
      </c>
      <c r="M19" s="771">
        <v>6.6899400804910796</v>
      </c>
      <c r="Q19" s="965"/>
      <c r="R19" s="965"/>
    </row>
    <row r="20" spans="1:18" ht="21">
      <c r="A20" s="230">
        <v>6</v>
      </c>
      <c r="B20" s="760" t="s">
        <v>838</v>
      </c>
      <c r="C20" s="821">
        <v>449</v>
      </c>
      <c r="D20" s="758">
        <v>449</v>
      </c>
      <c r="E20" s="821">
        <v>5850.5456570155902</v>
      </c>
      <c r="F20" s="762">
        <v>2.597893</v>
      </c>
      <c r="G20" s="765">
        <v>1.737930737918322E-2</v>
      </c>
      <c r="H20" s="762">
        <v>26.26895</v>
      </c>
      <c r="I20" s="762">
        <v>165.13478000000001</v>
      </c>
      <c r="J20" s="762">
        <v>191.40373</v>
      </c>
      <c r="K20" s="762">
        <v>7.3676525553592853</v>
      </c>
      <c r="L20" s="768">
        <v>191.40373</v>
      </c>
      <c r="M20" s="771">
        <v>7.3676525553592853</v>
      </c>
      <c r="Q20" s="965"/>
      <c r="R20" s="965"/>
    </row>
    <row r="21" spans="1:18" ht="21">
      <c r="A21" s="230">
        <v>7</v>
      </c>
      <c r="B21" s="760" t="s">
        <v>839</v>
      </c>
      <c r="C21" s="821">
        <v>488</v>
      </c>
      <c r="D21" s="758">
        <v>488</v>
      </c>
      <c r="E21" s="821">
        <v>24759.348360655738</v>
      </c>
      <c r="F21" s="762">
        <v>5.044753</v>
      </c>
      <c r="G21" s="765">
        <v>3.3748238683832123E-2</v>
      </c>
      <c r="H21" s="762">
        <v>120.82562</v>
      </c>
      <c r="I21" s="762">
        <v>416.41030000000001</v>
      </c>
      <c r="J21" s="762">
        <v>537.23591999999996</v>
      </c>
      <c r="K21" s="762">
        <v>10.649399881421349</v>
      </c>
      <c r="L21" s="768">
        <v>537.23591999999996</v>
      </c>
      <c r="M21" s="771">
        <v>10.649399881421349</v>
      </c>
      <c r="Q21" s="965"/>
      <c r="R21" s="965"/>
    </row>
    <row r="22" spans="1:18" ht="21">
      <c r="A22" s="230">
        <v>8</v>
      </c>
      <c r="B22" s="760" t="s">
        <v>840</v>
      </c>
      <c r="C22" s="821">
        <v>25</v>
      </c>
      <c r="D22" s="758">
        <v>25</v>
      </c>
      <c r="E22" s="821">
        <v>0</v>
      </c>
      <c r="F22" s="762">
        <v>7.7185000000000004E-2</v>
      </c>
      <c r="G22" s="765">
        <v>5.163499189775163E-4</v>
      </c>
      <c r="H22" s="762">
        <v>0</v>
      </c>
      <c r="I22" s="762">
        <v>1.3830499999999999</v>
      </c>
      <c r="J22" s="762">
        <v>1.3830499999999999</v>
      </c>
      <c r="K22" s="762">
        <v>1.7918637040875816</v>
      </c>
      <c r="L22" s="768">
        <v>1.3830499999999999</v>
      </c>
      <c r="M22" s="771">
        <v>1.7918637040875816</v>
      </c>
      <c r="Q22" s="965"/>
      <c r="R22" s="965"/>
    </row>
    <row r="23" spans="1:18" ht="21">
      <c r="A23" s="230">
        <v>9</v>
      </c>
      <c r="B23" s="760" t="s">
        <v>841</v>
      </c>
      <c r="C23" s="821">
        <v>34</v>
      </c>
      <c r="D23" s="758">
        <v>34</v>
      </c>
      <c r="E23" s="821">
        <v>445.41176470588238</v>
      </c>
      <c r="F23" s="762">
        <v>6.0934000000000002E-2</v>
      </c>
      <c r="G23" s="765">
        <v>4.0763446217498191E-4</v>
      </c>
      <c r="H23" s="762">
        <v>0.15143999999999999</v>
      </c>
      <c r="I23" s="762">
        <v>3.51552</v>
      </c>
      <c r="J23" s="762">
        <v>3.66696</v>
      </c>
      <c r="K23" s="762">
        <v>6.0179210293104015</v>
      </c>
      <c r="L23" s="768">
        <v>3.66696</v>
      </c>
      <c r="M23" s="771">
        <v>6.0179210293104015</v>
      </c>
      <c r="Q23" s="965"/>
      <c r="R23" s="965"/>
    </row>
    <row r="24" spans="1:18" ht="21">
      <c r="A24" s="230">
        <v>10</v>
      </c>
      <c r="B24" s="760" t="s">
        <v>842</v>
      </c>
      <c r="C24" s="821">
        <v>604</v>
      </c>
      <c r="D24" s="758">
        <v>604</v>
      </c>
      <c r="E24" s="821">
        <v>8501.4039735099341</v>
      </c>
      <c r="F24" s="762">
        <v>5.547428</v>
      </c>
      <c r="G24" s="765">
        <v>3.7111018958782216E-2</v>
      </c>
      <c r="H24" s="762">
        <v>51.348480000000002</v>
      </c>
      <c r="I24" s="762">
        <v>483.63110999999998</v>
      </c>
      <c r="J24" s="762">
        <v>534.97959000000003</v>
      </c>
      <c r="K24" s="762">
        <v>9.643741027373407</v>
      </c>
      <c r="L24" s="768">
        <v>534.97959000000003</v>
      </c>
      <c r="M24" s="771">
        <v>9.643741027373407</v>
      </c>
      <c r="Q24" s="965"/>
      <c r="R24" s="965"/>
    </row>
    <row r="25" spans="1:18" ht="21">
      <c r="A25" s="230">
        <v>11</v>
      </c>
      <c r="B25" s="760" t="s">
        <v>864</v>
      </c>
      <c r="C25" s="821">
        <v>34</v>
      </c>
      <c r="D25" s="758">
        <v>34</v>
      </c>
      <c r="E25" s="821">
        <v>11982.970588235294</v>
      </c>
      <c r="F25" s="762">
        <v>0.29249399999999998</v>
      </c>
      <c r="G25" s="765">
        <v>1.9567176679589253E-3</v>
      </c>
      <c r="H25" s="762">
        <v>4.0742099999999999</v>
      </c>
      <c r="I25" s="762">
        <v>24.325109999999999</v>
      </c>
      <c r="J25" s="762">
        <v>28.399319999999999</v>
      </c>
      <c r="K25" s="762">
        <v>9.7093683973004588</v>
      </c>
      <c r="L25" s="768">
        <v>28.399319999999999</v>
      </c>
      <c r="M25" s="771">
        <v>9.7093683973004588</v>
      </c>
      <c r="Q25" s="965"/>
      <c r="R25" s="965"/>
    </row>
    <row r="26" spans="1:18" ht="21">
      <c r="A26" s="230">
        <v>12</v>
      </c>
      <c r="B26" s="760" t="s">
        <v>843</v>
      </c>
      <c r="C26" s="821">
        <v>13327</v>
      </c>
      <c r="D26" s="758">
        <v>13327</v>
      </c>
      <c r="E26" s="821">
        <v>4150.701208073835</v>
      </c>
      <c r="F26" s="762">
        <v>37.510350000000003</v>
      </c>
      <c r="G26" s="765">
        <v>0.25093562458143787</v>
      </c>
      <c r="H26" s="762">
        <v>553.16395</v>
      </c>
      <c r="I26" s="762">
        <v>3171.0989599999998</v>
      </c>
      <c r="J26" s="762">
        <v>3724.2629099999999</v>
      </c>
      <c r="K26" s="762">
        <v>9.9286274588213637</v>
      </c>
      <c r="L26" s="768">
        <v>3724.2629099999999</v>
      </c>
      <c r="M26" s="771">
        <v>9.9286274588213637</v>
      </c>
      <c r="Q26" s="965"/>
      <c r="R26" s="965"/>
    </row>
    <row r="27" spans="1:18" ht="21">
      <c r="A27" s="230">
        <v>13</v>
      </c>
      <c r="B27" s="760" t="s">
        <v>844</v>
      </c>
      <c r="C27" s="821">
        <v>1607</v>
      </c>
      <c r="D27" s="758">
        <v>1607</v>
      </c>
      <c r="E27" s="821">
        <v>510.86869943995021</v>
      </c>
      <c r="F27" s="762">
        <v>0.90379799999999999</v>
      </c>
      <c r="G27" s="765">
        <v>6.0462009985365198E-3</v>
      </c>
      <c r="H27" s="762">
        <v>8.2096599999999995</v>
      </c>
      <c r="I27" s="762">
        <v>47.954630000000002</v>
      </c>
      <c r="J27" s="762">
        <v>56.164290000000001</v>
      </c>
      <c r="K27" s="762">
        <v>6.2142525210279285</v>
      </c>
      <c r="L27" s="768">
        <v>56.164290000000001</v>
      </c>
      <c r="M27" s="771">
        <v>6.2142525210279285</v>
      </c>
      <c r="Q27" s="965"/>
      <c r="R27" s="965"/>
    </row>
    <row r="28" spans="1:18" ht="21">
      <c r="A28" s="230">
        <v>14</v>
      </c>
      <c r="B28" s="760" t="s">
        <v>845</v>
      </c>
      <c r="C28" s="821">
        <v>30</v>
      </c>
      <c r="D28" s="758">
        <v>30</v>
      </c>
      <c r="E28" s="821">
        <v>10665.9</v>
      </c>
      <c r="F28" s="762">
        <v>0.40484300000000001</v>
      </c>
      <c r="G28" s="765">
        <v>2.708306669023964E-3</v>
      </c>
      <c r="H28" s="762">
        <v>3.19977</v>
      </c>
      <c r="I28" s="762">
        <v>29.171119999999998</v>
      </c>
      <c r="J28" s="762">
        <v>32.370889999999996</v>
      </c>
      <c r="K28" s="762">
        <v>7.9959119955143096</v>
      </c>
      <c r="L28" s="768">
        <v>32.370889999999996</v>
      </c>
      <c r="M28" s="771">
        <v>7.9959119955143096</v>
      </c>
      <c r="Q28" s="965"/>
      <c r="R28" s="965"/>
    </row>
    <row r="29" spans="1:18" ht="21">
      <c r="A29" s="230">
        <v>15</v>
      </c>
      <c r="B29" s="760" t="s">
        <v>846</v>
      </c>
      <c r="C29" s="821">
        <v>187</v>
      </c>
      <c r="D29" s="758">
        <v>187</v>
      </c>
      <c r="E29" s="821">
        <v>528.15508021390383</v>
      </c>
      <c r="F29" s="762">
        <v>1.9358629999999999</v>
      </c>
      <c r="G29" s="765">
        <v>1.2950478761437735E-2</v>
      </c>
      <c r="H29" s="762">
        <v>0.98765000000000003</v>
      </c>
      <c r="I29" s="762">
        <v>74.119969999999995</v>
      </c>
      <c r="J29" s="762">
        <v>75.107619999999997</v>
      </c>
      <c r="K29" s="762">
        <v>3.8798003784358706</v>
      </c>
      <c r="L29" s="768">
        <v>75.107619999999997</v>
      </c>
      <c r="M29" s="771">
        <v>3.8798003784358706</v>
      </c>
      <c r="Q29" s="965"/>
      <c r="R29" s="965"/>
    </row>
    <row r="30" spans="1:18" ht="21">
      <c r="A30" s="230">
        <v>16</v>
      </c>
      <c r="B30" s="760" t="s">
        <v>848</v>
      </c>
      <c r="C30" s="821">
        <v>86</v>
      </c>
      <c r="D30" s="758">
        <v>86</v>
      </c>
      <c r="E30" s="821">
        <v>6273.3837209302328</v>
      </c>
      <c r="F30" s="762">
        <v>9.2810000000000004E-2</v>
      </c>
      <c r="G30" s="765">
        <v>6.2087757958545432E-4</v>
      </c>
      <c r="H30" s="762">
        <v>5.3951099999999999</v>
      </c>
      <c r="I30" s="762">
        <v>11.35731</v>
      </c>
      <c r="J30" s="762">
        <v>16.752420000000001</v>
      </c>
      <c r="K30" s="762">
        <v>18.050231656071542</v>
      </c>
      <c r="L30" s="768">
        <v>16.752420000000001</v>
      </c>
      <c r="M30" s="771">
        <v>18.050231656071542</v>
      </c>
      <c r="Q30" s="965"/>
      <c r="R30" s="965"/>
    </row>
    <row r="31" spans="1:18" ht="21">
      <c r="A31" s="230">
        <v>17</v>
      </c>
      <c r="B31" s="760" t="s">
        <v>847</v>
      </c>
      <c r="C31" s="821">
        <v>1</v>
      </c>
      <c r="D31" s="758">
        <v>1</v>
      </c>
      <c r="E31" s="821">
        <v>27720</v>
      </c>
      <c r="F31" s="762">
        <v>1.4120000000000001E-3</v>
      </c>
      <c r="G31" s="765">
        <v>9.44595563381814E-6</v>
      </c>
      <c r="H31" s="762">
        <v>0.2772</v>
      </c>
      <c r="I31" s="762">
        <v>9.0920000000000001E-2</v>
      </c>
      <c r="J31" s="762">
        <v>0.36812</v>
      </c>
      <c r="K31" s="762">
        <v>26.070821529745039</v>
      </c>
      <c r="L31" s="768">
        <v>0.36812</v>
      </c>
      <c r="M31" s="771">
        <v>26.070821529745039</v>
      </c>
      <c r="Q31" s="965"/>
      <c r="R31" s="965"/>
    </row>
    <row r="32" spans="1:18" ht="21">
      <c r="A32" s="230">
        <v>18</v>
      </c>
      <c r="B32" s="760" t="s">
        <v>865</v>
      </c>
      <c r="C32" s="782">
        <v>13</v>
      </c>
      <c r="D32" s="758">
        <v>13</v>
      </c>
      <c r="E32" s="821">
        <v>0</v>
      </c>
      <c r="F32" s="762">
        <v>7.6052999999999996E-2</v>
      </c>
      <c r="G32" s="765">
        <v>5.0877709902179236E-4</v>
      </c>
      <c r="H32" s="762">
        <v>0</v>
      </c>
      <c r="I32" s="762">
        <v>11.18905</v>
      </c>
      <c r="J32" s="762">
        <v>11.18905</v>
      </c>
      <c r="K32" s="762">
        <v>14.712174404691467</v>
      </c>
      <c r="L32" s="768">
        <v>11.18905</v>
      </c>
      <c r="M32" s="771">
        <v>14.712174404691467</v>
      </c>
      <c r="Q32" s="965"/>
      <c r="R32" s="965"/>
    </row>
    <row r="33" spans="1:18" ht="18.75">
      <c r="A33" s="230"/>
      <c r="B33" s="191"/>
      <c r="C33" s="782"/>
      <c r="D33" s="191"/>
      <c r="E33" s="821"/>
      <c r="F33" s="191"/>
      <c r="G33" s="191"/>
      <c r="H33" s="191"/>
      <c r="I33" s="191"/>
      <c r="J33" s="233"/>
      <c r="K33" s="233"/>
      <c r="L33" s="232"/>
      <c r="M33" s="232"/>
      <c r="Q33" s="965"/>
      <c r="R33" s="965"/>
    </row>
    <row r="34" spans="1:18" ht="18.75">
      <c r="A34" s="230"/>
      <c r="B34" s="608" t="s">
        <v>743</v>
      </c>
      <c r="C34" s="782"/>
      <c r="D34" s="758"/>
      <c r="E34" s="821"/>
      <c r="F34" s="233"/>
      <c r="G34" s="765"/>
      <c r="H34" s="233"/>
      <c r="I34" s="233"/>
      <c r="J34" s="233"/>
      <c r="K34" s="233"/>
      <c r="L34" s="232"/>
      <c r="M34" s="232"/>
      <c r="Q34" s="965"/>
      <c r="R34" s="965"/>
    </row>
    <row r="35" spans="1:18" ht="18.75">
      <c r="A35" s="609">
        <v>1</v>
      </c>
      <c r="B35" s="608" t="s">
        <v>866</v>
      </c>
      <c r="C35" s="782">
        <v>3</v>
      </c>
      <c r="D35" s="758">
        <v>3</v>
      </c>
      <c r="E35" s="821">
        <v>265726.66666666669</v>
      </c>
      <c r="F35" s="762">
        <v>0.38065700000000002</v>
      </c>
      <c r="G35" s="765">
        <v>2.5465078850582944E-3</v>
      </c>
      <c r="H35" s="762">
        <v>7.9718</v>
      </c>
      <c r="I35" s="762">
        <v>20.676069999999999</v>
      </c>
      <c r="J35" s="762">
        <v>28.647869999999998</v>
      </c>
      <c r="K35" s="762">
        <v>7.5259012706977657</v>
      </c>
      <c r="L35" s="768">
        <v>28.647869999999998</v>
      </c>
      <c r="M35" s="771">
        <v>7.5259012706977657</v>
      </c>
      <c r="Q35" s="965"/>
      <c r="R35" s="965"/>
    </row>
    <row r="36" spans="1:18" ht="18.75">
      <c r="A36" s="609">
        <v>2</v>
      </c>
      <c r="B36" s="608" t="s">
        <v>867</v>
      </c>
      <c r="C36" s="782">
        <v>1</v>
      </c>
      <c r="D36" s="758">
        <v>1</v>
      </c>
      <c r="E36" s="821">
        <v>274285</v>
      </c>
      <c r="F36" s="762">
        <v>0.190913</v>
      </c>
      <c r="G36" s="765">
        <v>1.2771641132571687E-3</v>
      </c>
      <c r="H36" s="762">
        <v>2.7428499999999998</v>
      </c>
      <c r="I36" s="762">
        <v>11.16638</v>
      </c>
      <c r="J36" s="762">
        <v>13.909230000000001</v>
      </c>
      <c r="K36" s="762">
        <v>7.2856379607465183</v>
      </c>
      <c r="L36" s="768">
        <v>13.909230000000001</v>
      </c>
      <c r="M36" s="771">
        <v>7.2856379607465183</v>
      </c>
      <c r="Q36" s="965"/>
      <c r="R36" s="965"/>
    </row>
    <row r="37" spans="1:18" ht="18.75">
      <c r="A37" s="609">
        <v>3</v>
      </c>
      <c r="B37" s="608" t="s">
        <v>868</v>
      </c>
      <c r="C37" s="782">
        <v>4</v>
      </c>
      <c r="D37" s="758">
        <v>4</v>
      </c>
      <c r="E37" s="821">
        <v>430209.49999999994</v>
      </c>
      <c r="F37" s="762">
        <v>1.1700189999999999</v>
      </c>
      <c r="G37" s="765">
        <v>7.8271583319576947E-3</v>
      </c>
      <c r="H37" s="762">
        <v>17.208379999999998</v>
      </c>
      <c r="I37" s="762">
        <v>63.57488</v>
      </c>
      <c r="J37" s="762">
        <v>80.783259999999999</v>
      </c>
      <c r="K37" s="762">
        <v>6.9044400133673047</v>
      </c>
      <c r="L37" s="768">
        <v>80.783259999999999</v>
      </c>
      <c r="M37" s="771">
        <v>6.9044400133673047</v>
      </c>
      <c r="Q37" s="965"/>
      <c r="R37" s="965"/>
    </row>
    <row r="38" spans="1:18" ht="18.75">
      <c r="A38" s="609">
        <v>4</v>
      </c>
      <c r="B38" s="608" t="s">
        <v>869</v>
      </c>
      <c r="C38" s="782">
        <v>14</v>
      </c>
      <c r="D38" s="758">
        <v>14</v>
      </c>
      <c r="E38" s="821">
        <v>1083820.2857142857</v>
      </c>
      <c r="F38" s="803">
        <v>15.184146999999999</v>
      </c>
      <c r="G38" s="765">
        <v>0.10157845531117053</v>
      </c>
      <c r="H38" s="762">
        <v>151.73483999999999</v>
      </c>
      <c r="I38" s="233">
        <v>1088.0912599999999</v>
      </c>
      <c r="J38" s="762">
        <v>1239.8261</v>
      </c>
      <c r="K38" s="762">
        <v>8.1652667087588124</v>
      </c>
      <c r="L38" s="768">
        <v>1239.8261</v>
      </c>
      <c r="M38" s="771">
        <v>8.1652667087588124</v>
      </c>
      <c r="Q38" s="965"/>
      <c r="R38" s="965"/>
    </row>
    <row r="39" spans="1:18" ht="18.75">
      <c r="A39" s="609">
        <v>5</v>
      </c>
      <c r="B39" s="608" t="s">
        <v>870</v>
      </c>
      <c r="C39" s="782">
        <v>93</v>
      </c>
      <c r="D39" s="758">
        <v>93</v>
      </c>
      <c r="E39" s="821">
        <v>625704.16129032255</v>
      </c>
      <c r="F39" s="757">
        <v>30.13016</v>
      </c>
      <c r="G39" s="765">
        <v>0.20156384886674358</v>
      </c>
      <c r="H39" s="757">
        <v>581.90486999999996</v>
      </c>
      <c r="I39" s="757">
        <v>2202.3269500000001</v>
      </c>
      <c r="J39" s="762">
        <v>2784.23182</v>
      </c>
      <c r="K39" s="762">
        <v>9.2406805008669046</v>
      </c>
      <c r="L39" s="768">
        <v>2784.23182</v>
      </c>
      <c r="M39" s="771">
        <v>9.2406805008669046</v>
      </c>
      <c r="Q39" s="965"/>
      <c r="R39" s="965"/>
    </row>
    <row r="40" spans="1:18">
      <c r="A40" s="609"/>
      <c r="B40" s="236"/>
      <c r="C40" s="757"/>
      <c r="D40" s="757"/>
      <c r="E40" s="821"/>
      <c r="F40" s="757"/>
      <c r="G40" s="757"/>
      <c r="H40" s="757"/>
      <c r="I40" s="757"/>
      <c r="J40" s="757"/>
      <c r="K40" s="757"/>
      <c r="L40" s="757"/>
      <c r="M40" s="757"/>
      <c r="Q40" s="965"/>
      <c r="R40" s="965"/>
    </row>
    <row r="41" spans="1:18" ht="15.75">
      <c r="A41" s="230"/>
      <c r="B41" s="233"/>
      <c r="C41" s="233"/>
      <c r="D41" s="233"/>
      <c r="E41" s="822"/>
      <c r="F41" s="757"/>
      <c r="G41" s="757"/>
      <c r="H41" s="757"/>
      <c r="I41" s="757"/>
      <c r="J41" s="757"/>
      <c r="K41" s="757"/>
      <c r="L41" s="757"/>
      <c r="M41" s="757"/>
      <c r="Q41" s="965"/>
      <c r="R41" s="965"/>
    </row>
    <row r="42" spans="1:18">
      <c r="A42" s="230"/>
      <c r="B42" s="231" t="s">
        <v>748</v>
      </c>
      <c r="C42" s="762">
        <v>39127</v>
      </c>
      <c r="D42" s="762">
        <v>39127</v>
      </c>
      <c r="E42" s="762">
        <v>2796350.7705558408</v>
      </c>
      <c r="F42" s="762">
        <v>149.48196399999998</v>
      </c>
      <c r="G42" s="765">
        <v>1</v>
      </c>
      <c r="H42" s="762">
        <v>1730.28739</v>
      </c>
      <c r="I42" s="762">
        <v>10188.26252</v>
      </c>
      <c r="J42" s="762">
        <v>11918.549909999998</v>
      </c>
      <c r="K42" s="762">
        <v>7.9732360955599972</v>
      </c>
      <c r="L42" s="762">
        <v>11918.549909999998</v>
      </c>
      <c r="M42" s="762">
        <v>7.9732360955599972</v>
      </c>
      <c r="Q42" s="965"/>
      <c r="R42" s="965"/>
    </row>
    <row r="43" spans="1:18">
      <c r="A43" s="230">
        <v>30</v>
      </c>
      <c r="B43" s="235" t="s">
        <v>749</v>
      </c>
      <c r="C43" s="757"/>
      <c r="D43" s="757"/>
      <c r="E43" s="821"/>
      <c r="F43" s="757"/>
      <c r="G43" s="757"/>
      <c r="H43" s="757"/>
      <c r="I43" s="757"/>
      <c r="J43" s="757"/>
      <c r="K43" s="757"/>
      <c r="L43" s="763"/>
      <c r="M43" s="757"/>
      <c r="Q43" s="965"/>
      <c r="R43" s="965"/>
    </row>
    <row r="44" spans="1:18" ht="15.75">
      <c r="A44" s="230"/>
      <c r="B44" s="235" t="s">
        <v>750</v>
      </c>
      <c r="C44" s="757"/>
      <c r="D44" s="757"/>
      <c r="E44" s="821"/>
      <c r="F44" s="757"/>
      <c r="G44" s="757"/>
      <c r="H44" s="757"/>
      <c r="I44" s="757"/>
      <c r="J44" s="757"/>
      <c r="K44" s="757"/>
      <c r="L44" s="757"/>
      <c r="M44" s="757"/>
      <c r="Q44" s="965"/>
      <c r="R44" s="965"/>
    </row>
    <row r="45" spans="1:18">
      <c r="A45" s="230"/>
      <c r="B45" s="608" t="s">
        <v>413</v>
      </c>
      <c r="C45" s="763">
        <v>39127</v>
      </c>
      <c r="D45" s="763">
        <v>39127</v>
      </c>
      <c r="E45" s="763">
        <v>2796350.7705558408</v>
      </c>
      <c r="F45" s="763">
        <v>149.48196399999998</v>
      </c>
      <c r="G45" s="763"/>
      <c r="H45" s="763">
        <v>1730.28739</v>
      </c>
      <c r="I45" s="763">
        <v>10188.26252</v>
      </c>
      <c r="J45" s="763">
        <v>11918.549909999998</v>
      </c>
      <c r="K45" s="762">
        <v>7.9732360955599972</v>
      </c>
      <c r="L45" s="763">
        <v>11918.549909999998</v>
      </c>
      <c r="M45" s="763">
        <v>7.9732360955599972</v>
      </c>
      <c r="O45" s="965"/>
      <c r="Q45" s="965"/>
      <c r="R45" s="965"/>
    </row>
    <row r="46" spans="1:18" ht="17.25" thickBot="1">
      <c r="A46" s="240"/>
      <c r="B46" s="241"/>
      <c r="C46" s="241"/>
      <c r="D46" s="241"/>
      <c r="E46" s="823"/>
      <c r="F46" s="241"/>
      <c r="G46" s="241"/>
      <c r="H46" s="764">
        <v>100000</v>
      </c>
      <c r="I46" s="764">
        <v>100000</v>
      </c>
      <c r="J46" s="241"/>
      <c r="K46" s="241"/>
      <c r="L46" s="769"/>
      <c r="M46" s="769"/>
    </row>
    <row r="47" spans="1:18" ht="13.5" customHeight="1">
      <c r="A47" s="205"/>
      <c r="C47" s="243"/>
      <c r="D47" s="191"/>
      <c r="E47" s="824"/>
      <c r="F47" s="191"/>
      <c r="G47" s="191"/>
      <c r="H47" s="191"/>
      <c r="I47" s="191"/>
      <c r="J47" s="191"/>
      <c r="K47" s="191"/>
      <c r="L47" s="431"/>
      <c r="M47" s="431"/>
    </row>
    <row r="48" spans="1:18" ht="26.25">
      <c r="A48" s="1407"/>
      <c r="B48" s="1407"/>
      <c r="C48" s="1407"/>
      <c r="D48" s="1407"/>
      <c r="E48" s="1407"/>
      <c r="F48" s="1407"/>
      <c r="G48" s="1407"/>
      <c r="H48" s="1407"/>
      <c r="I48" s="1407"/>
      <c r="J48" s="1407"/>
      <c r="K48" s="1407"/>
      <c r="L48" s="1407"/>
      <c r="M48" s="1407"/>
    </row>
    <row r="49" spans="1:13">
      <c r="A49" s="205"/>
      <c r="C49" s="605"/>
      <c r="D49" s="606"/>
      <c r="E49" s="815"/>
      <c r="F49" s="606"/>
      <c r="G49" s="606"/>
      <c r="H49" s="191"/>
      <c r="I49" s="191"/>
      <c r="J49" s="191"/>
      <c r="K49" s="191"/>
      <c r="L49" s="431"/>
      <c r="M49" s="431"/>
    </row>
    <row r="50" spans="1:13">
      <c r="A50" s="205"/>
      <c r="C50" s="237"/>
      <c r="D50" s="237"/>
      <c r="E50" s="825"/>
      <c r="F50" s="237"/>
      <c r="G50" s="237"/>
      <c r="H50" s="237"/>
      <c r="I50" s="237"/>
      <c r="J50" s="237"/>
      <c r="K50" s="237"/>
      <c r="L50" s="431"/>
      <c r="M50" s="431"/>
    </row>
    <row r="51" spans="1:13" ht="16.5" customHeight="1">
      <c r="A51" s="205"/>
      <c r="C51" s="237"/>
      <c r="D51" s="237"/>
      <c r="E51" s="825"/>
      <c r="F51" s="237"/>
      <c r="G51" s="237"/>
      <c r="H51" s="237"/>
      <c r="I51" s="237"/>
      <c r="J51" s="237"/>
      <c r="K51" s="237"/>
      <c r="L51" s="1365"/>
      <c r="M51" s="431"/>
    </row>
    <row r="52" spans="1:13" ht="17.25" customHeight="1">
      <c r="A52" s="205"/>
      <c r="C52" s="1077"/>
      <c r="D52" s="697"/>
      <c r="E52" s="953"/>
      <c r="F52" s="697"/>
      <c r="G52" s="697"/>
      <c r="H52" s="697"/>
      <c r="I52" s="697"/>
      <c r="J52" s="697"/>
      <c r="K52" s="697"/>
      <c r="L52" s="431"/>
      <c r="M52" s="431"/>
    </row>
    <row r="53" spans="1:13" ht="18" customHeight="1">
      <c r="A53" s="205"/>
      <c r="C53" s="1357"/>
      <c r="D53" s="1357"/>
      <c r="E53" s="1357"/>
      <c r="F53" s="1357"/>
      <c r="G53" s="1357"/>
      <c r="H53" s="1357"/>
      <c r="I53" s="1357"/>
      <c r="J53" s="1357"/>
      <c r="K53" s="1357"/>
      <c r="L53" s="1357"/>
      <c r="M53" s="1357"/>
    </row>
    <row r="54" spans="1:13" ht="15.75" customHeight="1">
      <c r="A54" s="205"/>
      <c r="C54" s="1075"/>
      <c r="D54" s="1076"/>
      <c r="E54" s="826"/>
      <c r="F54" s="1076"/>
      <c r="G54" s="1076"/>
      <c r="H54" s="1076"/>
      <c r="I54" s="1076"/>
      <c r="J54" s="1076"/>
      <c r="K54" s="1076"/>
      <c r="L54" s="431"/>
      <c r="M54" s="431"/>
    </row>
    <row r="55" spans="1:13">
      <c r="A55" s="205"/>
      <c r="C55" s="1358"/>
      <c r="D55" s="1358"/>
      <c r="E55" s="1358"/>
      <c r="F55" s="1358"/>
      <c r="G55" s="206"/>
      <c r="H55" s="1358"/>
      <c r="I55" s="1358"/>
      <c r="J55" s="1358"/>
      <c r="K55" s="1358"/>
      <c r="L55" s="1358"/>
      <c r="M55" s="1358"/>
    </row>
    <row r="56" spans="1:13">
      <c r="A56" s="205"/>
      <c r="B56" s="191"/>
      <c r="C56" s="191"/>
      <c r="D56" s="191"/>
      <c r="E56" s="824"/>
      <c r="F56" s="191"/>
      <c r="G56" s="191"/>
      <c r="H56" s="191"/>
      <c r="I56" s="191"/>
      <c r="J56" s="191"/>
      <c r="K56" s="191"/>
      <c r="L56" s="431"/>
      <c r="M56" s="431"/>
    </row>
    <row r="57" spans="1:13">
      <c r="H57" s="191"/>
      <c r="I57" s="191"/>
      <c r="J57" s="191"/>
      <c r="K57" s="191"/>
      <c r="L57" s="431"/>
      <c r="M57" s="431"/>
    </row>
    <row r="58" spans="1:13">
      <c r="H58" s="191"/>
      <c r="I58" s="191"/>
      <c r="J58" s="191"/>
      <c r="K58" s="191"/>
      <c r="L58" s="431"/>
      <c r="M58" s="431"/>
    </row>
    <row r="59" spans="1:13" ht="18.75">
      <c r="B59" s="207"/>
      <c r="C59" s="207"/>
      <c r="D59" s="207"/>
      <c r="E59" s="827"/>
      <c r="F59" s="207"/>
      <c r="G59" s="191"/>
      <c r="H59" s="191"/>
      <c r="I59" s="191"/>
      <c r="J59" s="191"/>
      <c r="K59" s="191"/>
      <c r="L59" s="431"/>
      <c r="M59" s="431"/>
    </row>
    <row r="60" spans="1:13" ht="18.75">
      <c r="B60" s="207"/>
      <c r="C60" s="207"/>
      <c r="D60" s="207"/>
      <c r="E60" s="827"/>
      <c r="F60" s="207"/>
      <c r="G60" s="191"/>
      <c r="H60" s="191"/>
      <c r="I60" s="191"/>
      <c r="J60" s="191"/>
      <c r="K60" s="191"/>
      <c r="L60" s="431"/>
      <c r="M60" s="431"/>
    </row>
    <row r="61" spans="1:13">
      <c r="G61" s="191"/>
      <c r="H61" s="191"/>
      <c r="I61" s="191"/>
      <c r="J61" s="191"/>
      <c r="K61" s="191"/>
      <c r="L61" s="431"/>
      <c r="M61" s="431"/>
    </row>
    <row r="62" spans="1:13">
      <c r="G62" s="191"/>
      <c r="H62" s="191"/>
      <c r="I62" s="191"/>
      <c r="J62" s="191"/>
      <c r="K62" s="191"/>
      <c r="L62" s="431"/>
      <c r="M62" s="431"/>
    </row>
    <row r="63" spans="1:13">
      <c r="G63" s="191"/>
      <c r="H63" s="191"/>
      <c r="I63" s="191"/>
      <c r="J63" s="191"/>
      <c r="K63" s="191"/>
      <c r="L63" s="431"/>
      <c r="M63" s="431"/>
    </row>
    <row r="64" spans="1:13">
      <c r="G64" s="191"/>
      <c r="H64" s="191"/>
      <c r="I64" s="191"/>
      <c r="J64" s="191"/>
      <c r="K64" s="191"/>
      <c r="L64" s="431"/>
      <c r="M64" s="431"/>
    </row>
    <row r="65" spans="1:13">
      <c r="G65" s="191"/>
      <c r="H65" s="191"/>
      <c r="I65" s="191"/>
      <c r="J65" s="191"/>
      <c r="K65" s="191"/>
      <c r="L65" s="431"/>
      <c r="M65" s="431"/>
    </row>
    <row r="66" spans="1:13">
      <c r="G66" s="191"/>
      <c r="H66" s="191"/>
      <c r="I66" s="191"/>
      <c r="J66" s="191"/>
      <c r="K66" s="191"/>
      <c r="L66" s="431"/>
      <c r="M66" s="431"/>
    </row>
    <row r="67" spans="1:13">
      <c r="G67" s="191"/>
      <c r="H67" s="191"/>
      <c r="I67" s="191"/>
      <c r="J67" s="191"/>
      <c r="K67" s="191"/>
      <c r="L67" s="431"/>
      <c r="M67" s="431"/>
    </row>
    <row r="68" spans="1:13">
      <c r="G68" s="191"/>
      <c r="H68" s="191"/>
      <c r="I68" s="191"/>
      <c r="J68" s="191"/>
      <c r="K68" s="191"/>
      <c r="L68" s="431"/>
      <c r="M68" s="431"/>
    </row>
    <row r="69" spans="1:13">
      <c r="G69" s="191"/>
      <c r="H69" s="191"/>
      <c r="I69" s="191"/>
      <c r="J69" s="191"/>
      <c r="K69" s="191"/>
      <c r="L69" s="431"/>
      <c r="M69" s="431"/>
    </row>
    <row r="70" spans="1:13">
      <c r="A70" s="205"/>
      <c r="B70" s="191"/>
      <c r="C70" s="191"/>
      <c r="D70" s="191"/>
      <c r="E70" s="824"/>
      <c r="F70" s="191"/>
      <c r="G70" s="191"/>
      <c r="H70" s="191"/>
      <c r="I70" s="191"/>
      <c r="J70" s="191"/>
      <c r="K70" s="191"/>
      <c r="L70" s="431"/>
      <c r="M70" s="431"/>
    </row>
    <row r="71" spans="1:13">
      <c r="A71" s="205"/>
      <c r="B71" s="191"/>
      <c r="C71" s="191"/>
      <c r="D71" s="191"/>
      <c r="E71" s="824"/>
      <c r="F71" s="191"/>
      <c r="G71" s="191"/>
      <c r="H71" s="191"/>
      <c r="I71" s="191"/>
      <c r="J71" s="191"/>
      <c r="K71" s="191"/>
      <c r="L71" s="431"/>
      <c r="M71" s="431"/>
    </row>
    <row r="72" spans="1:13">
      <c r="A72" s="205"/>
      <c r="B72" s="191"/>
      <c r="C72" s="191"/>
      <c r="D72" s="191"/>
      <c r="E72" s="824"/>
      <c r="F72" s="191"/>
      <c r="G72" s="191"/>
      <c r="H72" s="191"/>
      <c r="I72" s="191"/>
      <c r="J72" s="191"/>
      <c r="K72" s="191"/>
      <c r="L72" s="431"/>
      <c r="M72" s="431"/>
    </row>
    <row r="73" spans="1:13">
      <c r="A73" s="205"/>
      <c r="B73" s="191"/>
      <c r="C73" s="191"/>
      <c r="D73" s="191"/>
      <c r="E73" s="824"/>
      <c r="F73" s="191"/>
      <c r="G73" s="191"/>
      <c r="H73" s="191"/>
      <c r="I73" s="191"/>
      <c r="J73" s="191"/>
      <c r="K73" s="191"/>
      <c r="L73" s="431"/>
      <c r="M73" s="431"/>
    </row>
    <row r="74" spans="1:13">
      <c r="A74" s="205"/>
      <c r="B74" s="191"/>
      <c r="C74" s="191"/>
      <c r="D74" s="191"/>
      <c r="E74" s="824"/>
      <c r="F74" s="191"/>
      <c r="G74" s="191"/>
      <c r="H74" s="191"/>
      <c r="I74" s="191"/>
      <c r="J74" s="191"/>
      <c r="K74" s="191"/>
      <c r="L74" s="431"/>
      <c r="M74" s="431"/>
    </row>
    <row r="75" spans="1:13">
      <c r="A75" s="205"/>
      <c r="B75" s="191"/>
      <c r="C75" s="191"/>
      <c r="D75" s="191"/>
      <c r="E75" s="824"/>
      <c r="F75" s="191"/>
      <c r="G75" s="191"/>
      <c r="H75" s="191"/>
      <c r="I75" s="191"/>
      <c r="J75" s="191"/>
      <c r="K75" s="191"/>
      <c r="L75" s="431"/>
      <c r="M75" s="431"/>
    </row>
    <row r="76" spans="1:13">
      <c r="A76" s="205"/>
      <c r="B76" s="191"/>
      <c r="C76" s="191"/>
      <c r="D76" s="191"/>
      <c r="E76" s="824"/>
      <c r="F76" s="191"/>
      <c r="G76" s="191"/>
      <c r="H76" s="191"/>
      <c r="I76" s="191"/>
      <c r="J76" s="191"/>
      <c r="K76" s="191"/>
      <c r="L76" s="431"/>
      <c r="M76" s="431"/>
    </row>
    <row r="77" spans="1:13">
      <c r="A77" s="205"/>
      <c r="B77" s="191"/>
      <c r="C77" s="191"/>
      <c r="D77" s="191"/>
      <c r="E77" s="824"/>
      <c r="F77" s="191"/>
      <c r="G77" s="191"/>
      <c r="H77" s="191"/>
      <c r="I77" s="191"/>
      <c r="J77" s="191"/>
      <c r="K77" s="191"/>
      <c r="L77" s="431"/>
      <c r="M77" s="431"/>
    </row>
    <row r="78" spans="1:13">
      <c r="A78" s="205"/>
      <c r="B78" s="191"/>
      <c r="C78" s="191"/>
      <c r="D78" s="191"/>
      <c r="E78" s="824"/>
      <c r="F78" s="191"/>
      <c r="G78" s="191"/>
      <c r="H78" s="191"/>
      <c r="I78" s="191"/>
      <c r="J78" s="191"/>
      <c r="K78" s="191"/>
      <c r="L78" s="431"/>
      <c r="M78" s="431"/>
    </row>
    <row r="79" spans="1:13">
      <c r="A79" s="205"/>
      <c r="B79" s="191"/>
      <c r="C79" s="191"/>
      <c r="D79" s="191"/>
      <c r="E79" s="824"/>
      <c r="F79" s="191"/>
      <c r="G79" s="191"/>
      <c r="H79" s="191"/>
      <c r="I79" s="191"/>
      <c r="J79" s="191"/>
      <c r="K79" s="191"/>
      <c r="L79" s="431"/>
      <c r="M79" s="431"/>
    </row>
    <row r="80" spans="1:13">
      <c r="A80" s="205"/>
      <c r="B80" s="191"/>
      <c r="C80" s="191"/>
      <c r="D80" s="191"/>
      <c r="E80" s="824"/>
      <c r="F80" s="191"/>
      <c r="G80" s="191"/>
      <c r="H80" s="191"/>
      <c r="I80" s="191"/>
      <c r="J80" s="191"/>
      <c r="K80" s="191"/>
      <c r="L80" s="431"/>
      <c r="M80" s="431"/>
    </row>
    <row r="81" spans="1:13">
      <c r="A81" s="205"/>
      <c r="B81" s="191"/>
      <c r="C81" s="191"/>
      <c r="D81" s="191"/>
      <c r="E81" s="824"/>
      <c r="F81" s="191"/>
      <c r="G81" s="191"/>
      <c r="H81" s="191"/>
      <c r="I81" s="191"/>
      <c r="J81" s="191"/>
      <c r="K81" s="191"/>
      <c r="L81" s="431"/>
      <c r="M81" s="431"/>
    </row>
    <row r="82" spans="1:13">
      <c r="A82" s="205"/>
      <c r="B82" s="191"/>
      <c r="C82" s="191"/>
      <c r="D82" s="191"/>
      <c r="E82" s="824"/>
      <c r="F82" s="191"/>
      <c r="G82" s="191"/>
      <c r="H82" s="191"/>
      <c r="I82" s="191"/>
      <c r="J82" s="191"/>
      <c r="K82" s="191"/>
      <c r="L82" s="431"/>
      <c r="M82" s="431"/>
    </row>
    <row r="83" spans="1:13">
      <c r="A83" s="205"/>
      <c r="B83" s="191"/>
      <c r="C83" s="191"/>
      <c r="D83" s="191"/>
      <c r="E83" s="824"/>
      <c r="F83" s="191"/>
      <c r="G83" s="191"/>
      <c r="H83" s="191"/>
      <c r="I83" s="191"/>
      <c r="J83" s="191"/>
      <c r="K83" s="191"/>
      <c r="L83" s="431"/>
      <c r="M83" s="431"/>
    </row>
    <row r="84" spans="1:13">
      <c r="A84" s="205"/>
      <c r="B84" s="191"/>
      <c r="C84" s="191"/>
      <c r="D84" s="191"/>
      <c r="E84" s="824"/>
      <c r="F84" s="191"/>
      <c r="G84" s="191"/>
      <c r="H84" s="191"/>
      <c r="I84" s="191"/>
      <c r="J84" s="191"/>
      <c r="K84" s="191"/>
      <c r="L84" s="431"/>
      <c r="M84" s="431"/>
    </row>
    <row r="85" spans="1:13">
      <c r="A85" s="205"/>
      <c r="B85" s="191"/>
      <c r="C85" s="191"/>
      <c r="D85" s="191"/>
      <c r="E85" s="824"/>
      <c r="F85" s="191"/>
      <c r="G85" s="191"/>
      <c r="H85" s="191"/>
      <c r="I85" s="191"/>
      <c r="J85" s="191"/>
      <c r="K85" s="191"/>
      <c r="L85" s="431"/>
      <c r="M85" s="431"/>
    </row>
    <row r="86" spans="1:13">
      <c r="A86" s="205"/>
      <c r="B86" s="191"/>
      <c r="C86" s="191"/>
      <c r="D86" s="191"/>
      <c r="E86" s="824"/>
      <c r="F86" s="191"/>
      <c r="G86" s="191"/>
      <c r="H86" s="191"/>
      <c r="I86" s="191"/>
      <c r="J86" s="191"/>
      <c r="K86" s="191"/>
      <c r="L86" s="431"/>
      <c r="M86" s="431"/>
    </row>
    <row r="87" spans="1:13">
      <c r="A87" s="205"/>
      <c r="B87" s="191"/>
      <c r="C87" s="191"/>
      <c r="D87" s="191"/>
      <c r="E87" s="824"/>
      <c r="F87" s="191"/>
      <c r="G87" s="191"/>
      <c r="H87" s="191"/>
      <c r="I87" s="191"/>
      <c r="J87" s="191"/>
      <c r="K87" s="191"/>
      <c r="L87" s="431"/>
      <c r="M87" s="431"/>
    </row>
    <row r="88" spans="1:13">
      <c r="A88" s="205"/>
      <c r="B88" s="191"/>
      <c r="C88" s="191"/>
      <c r="D88" s="191"/>
      <c r="E88" s="824"/>
      <c r="F88" s="191"/>
      <c r="G88" s="191"/>
      <c r="H88" s="191"/>
      <c r="I88" s="191"/>
      <c r="J88" s="191"/>
      <c r="K88" s="191"/>
      <c r="L88" s="431"/>
      <c r="M88" s="431"/>
    </row>
    <row r="89" spans="1:13">
      <c r="A89" s="205"/>
      <c r="B89" s="191"/>
      <c r="C89" s="191"/>
      <c r="D89" s="191"/>
      <c r="E89" s="824"/>
      <c r="F89" s="191"/>
      <c r="G89" s="191"/>
      <c r="H89" s="191"/>
      <c r="I89" s="191"/>
      <c r="J89" s="191"/>
      <c r="K89" s="191"/>
      <c r="L89" s="431"/>
      <c r="M89" s="431"/>
    </row>
    <row r="90" spans="1:13">
      <c r="A90" s="205"/>
      <c r="B90" s="191"/>
      <c r="C90" s="191"/>
      <c r="D90" s="191"/>
      <c r="E90" s="824"/>
      <c r="F90" s="191"/>
      <c r="G90" s="191"/>
      <c r="H90" s="191"/>
      <c r="I90" s="191"/>
      <c r="J90" s="191"/>
      <c r="K90" s="191"/>
      <c r="L90" s="431"/>
      <c r="M90" s="431"/>
    </row>
    <row r="91" spans="1:13">
      <c r="A91" s="205"/>
      <c r="B91" s="191"/>
      <c r="C91" s="191"/>
      <c r="D91" s="191"/>
      <c r="E91" s="824"/>
      <c r="F91" s="191"/>
      <c r="G91" s="191"/>
      <c r="H91" s="191"/>
      <c r="I91" s="191"/>
      <c r="J91" s="191"/>
      <c r="K91" s="191"/>
      <c r="L91" s="431"/>
      <c r="M91" s="431"/>
    </row>
    <row r="92" spans="1:13">
      <c r="A92" s="205"/>
      <c r="B92" s="191"/>
      <c r="C92" s="191"/>
      <c r="D92" s="191"/>
      <c r="E92" s="824"/>
      <c r="F92" s="191"/>
      <c r="G92" s="191"/>
      <c r="H92" s="191"/>
      <c r="I92" s="191"/>
      <c r="J92" s="191"/>
      <c r="K92" s="191"/>
      <c r="L92" s="431"/>
      <c r="M92" s="431"/>
    </row>
    <row r="93" spans="1:13">
      <c r="A93" s="205"/>
      <c r="B93" s="191"/>
      <c r="C93" s="191"/>
      <c r="D93" s="191"/>
      <c r="E93" s="824"/>
      <c r="F93" s="191"/>
      <c r="G93" s="191"/>
      <c r="H93" s="191"/>
      <c r="I93" s="191"/>
      <c r="J93" s="191"/>
      <c r="K93" s="191"/>
      <c r="L93" s="431"/>
      <c r="M93" s="431"/>
    </row>
    <row r="94" spans="1:13">
      <c r="A94" s="205"/>
      <c r="B94" s="191"/>
      <c r="C94" s="191"/>
      <c r="D94" s="191"/>
      <c r="E94" s="824"/>
      <c r="F94" s="191"/>
      <c r="G94" s="191"/>
      <c r="H94" s="191"/>
      <c r="I94" s="191"/>
      <c r="J94" s="191"/>
      <c r="K94" s="191"/>
      <c r="L94" s="431"/>
      <c r="M94" s="431"/>
    </row>
    <row r="95" spans="1:13">
      <c r="A95" s="205"/>
      <c r="B95" s="191"/>
      <c r="C95" s="191"/>
      <c r="D95" s="191"/>
      <c r="E95" s="824"/>
      <c r="F95" s="191"/>
      <c r="G95" s="191"/>
      <c r="H95" s="191"/>
      <c r="I95" s="191"/>
      <c r="J95" s="191"/>
      <c r="K95" s="191"/>
      <c r="L95" s="431"/>
      <c r="M95" s="431"/>
    </row>
    <row r="96" spans="1:13">
      <c r="A96" s="205"/>
      <c r="B96" s="191"/>
      <c r="C96" s="191"/>
      <c r="D96" s="191"/>
      <c r="E96" s="824"/>
      <c r="F96" s="191"/>
      <c r="G96" s="191"/>
      <c r="H96" s="191"/>
      <c r="I96" s="191"/>
      <c r="J96" s="191"/>
      <c r="K96" s="191"/>
      <c r="L96" s="431"/>
      <c r="M96" s="431"/>
    </row>
    <row r="97" spans="1:13">
      <c r="A97" s="205"/>
      <c r="B97" s="191"/>
      <c r="C97" s="191"/>
      <c r="D97" s="191"/>
      <c r="E97" s="824"/>
      <c r="F97" s="191"/>
      <c r="G97" s="191"/>
      <c r="H97" s="191"/>
      <c r="I97" s="191"/>
      <c r="J97" s="191"/>
      <c r="K97" s="191"/>
      <c r="L97" s="431"/>
      <c r="M97" s="431"/>
    </row>
    <row r="98" spans="1:13">
      <c r="A98" s="205"/>
      <c r="B98" s="191"/>
      <c r="C98" s="191"/>
      <c r="D98" s="191"/>
      <c r="E98" s="824"/>
      <c r="F98" s="191"/>
      <c r="G98" s="191"/>
      <c r="H98" s="191"/>
      <c r="I98" s="191"/>
      <c r="J98" s="191"/>
      <c r="K98" s="191"/>
      <c r="L98" s="431"/>
      <c r="M98" s="431"/>
    </row>
    <row r="219" spans="1:13" s="204" customFormat="1">
      <c r="A219" s="194"/>
      <c r="B219" s="190"/>
      <c r="C219" s="190"/>
      <c r="D219" s="190"/>
      <c r="E219" s="807"/>
      <c r="F219" s="190"/>
      <c r="G219" s="190"/>
      <c r="H219" s="190"/>
      <c r="I219" s="190"/>
      <c r="J219" s="190"/>
      <c r="K219" s="190"/>
      <c r="L219" s="238"/>
      <c r="M219" s="238"/>
    </row>
    <row r="220" spans="1:13" s="204" customFormat="1">
      <c r="A220" s="194"/>
      <c r="B220" s="190"/>
      <c r="C220" s="190"/>
      <c r="D220" s="190"/>
      <c r="E220" s="807"/>
      <c r="F220" s="190"/>
      <c r="G220" s="190"/>
      <c r="H220" s="190"/>
      <c r="I220" s="190"/>
      <c r="J220" s="190"/>
      <c r="K220" s="190"/>
      <c r="L220" s="238"/>
      <c r="M220" s="238"/>
    </row>
    <row r="221" spans="1:13" s="204" customFormat="1">
      <c r="A221" s="194"/>
      <c r="B221" s="190"/>
      <c r="C221" s="190"/>
      <c r="D221" s="190"/>
      <c r="E221" s="807"/>
      <c r="F221" s="190"/>
      <c r="G221" s="190"/>
      <c r="H221" s="190"/>
      <c r="I221" s="190"/>
      <c r="J221" s="190"/>
      <c r="K221" s="190"/>
      <c r="L221" s="238"/>
      <c r="M221" s="238"/>
    </row>
    <row r="222" spans="1:13" s="204" customFormat="1" ht="31.5" customHeight="1">
      <c r="A222" s="194"/>
      <c r="B222" s="190"/>
      <c r="C222" s="190"/>
      <c r="D222" s="190"/>
      <c r="E222" s="807"/>
      <c r="F222" s="190"/>
      <c r="G222" s="190"/>
      <c r="H222" s="190"/>
      <c r="I222" s="190"/>
      <c r="J222" s="190"/>
      <c r="K222" s="190"/>
      <c r="L222" s="238"/>
      <c r="M222" s="238"/>
    </row>
    <row r="223" spans="1:13" s="204" customFormat="1">
      <c r="A223" s="194"/>
      <c r="B223" s="190"/>
      <c r="C223" s="190"/>
      <c r="D223" s="190"/>
      <c r="E223" s="807"/>
      <c r="F223" s="190"/>
      <c r="G223" s="190"/>
      <c r="H223" s="190"/>
      <c r="I223" s="190"/>
      <c r="J223" s="190"/>
      <c r="K223" s="190"/>
      <c r="L223" s="238"/>
      <c r="M223" s="238"/>
    </row>
    <row r="224" spans="1:13" s="204" customFormat="1">
      <c r="A224" s="194"/>
      <c r="B224" s="190"/>
      <c r="C224" s="190"/>
      <c r="D224" s="190"/>
      <c r="E224" s="807"/>
      <c r="F224" s="190"/>
      <c r="G224" s="190"/>
      <c r="H224" s="190"/>
      <c r="I224" s="190"/>
      <c r="J224" s="190"/>
      <c r="K224" s="190"/>
      <c r="L224" s="238"/>
      <c r="M224" s="238"/>
    </row>
    <row r="225" spans="1:13" s="204" customFormat="1">
      <c r="A225" s="194"/>
      <c r="B225" s="190"/>
      <c r="C225" s="190"/>
      <c r="D225" s="190"/>
      <c r="E225" s="807"/>
      <c r="F225" s="190"/>
      <c r="G225" s="190"/>
      <c r="H225" s="190"/>
      <c r="I225" s="190"/>
      <c r="J225" s="190"/>
      <c r="K225" s="190"/>
      <c r="L225" s="238"/>
      <c r="M225" s="238"/>
    </row>
    <row r="226" spans="1:13" s="204" customFormat="1">
      <c r="A226" s="194"/>
      <c r="B226" s="190"/>
      <c r="C226" s="190"/>
      <c r="D226" s="190"/>
      <c r="E226" s="807"/>
      <c r="F226" s="190"/>
      <c r="G226" s="190"/>
      <c r="H226" s="190"/>
      <c r="I226" s="190"/>
      <c r="J226" s="190"/>
      <c r="K226" s="190"/>
      <c r="L226" s="238"/>
      <c r="M226" s="238"/>
    </row>
    <row r="227" spans="1:13" s="204" customFormat="1" ht="15" customHeight="1">
      <c r="A227" s="194"/>
      <c r="B227" s="190"/>
      <c r="C227" s="190"/>
      <c r="D227" s="190"/>
      <c r="E227" s="807"/>
      <c r="F227" s="190"/>
      <c r="G227" s="190"/>
      <c r="H227" s="190"/>
      <c r="I227" s="190"/>
      <c r="J227" s="190"/>
      <c r="K227" s="190"/>
      <c r="L227" s="238"/>
      <c r="M227" s="238"/>
    </row>
    <row r="228" spans="1:13" s="204" customFormat="1" ht="15" customHeight="1">
      <c r="A228" s="194"/>
      <c r="B228" s="190"/>
      <c r="C228" s="190"/>
      <c r="D228" s="190"/>
      <c r="E228" s="807"/>
      <c r="F228" s="190"/>
      <c r="G228" s="190"/>
      <c r="H228" s="190"/>
      <c r="I228" s="190"/>
      <c r="J228" s="190"/>
      <c r="K228" s="190"/>
      <c r="L228" s="238"/>
      <c r="M228" s="238"/>
    </row>
    <row r="229" spans="1:13" s="204" customFormat="1">
      <c r="A229" s="194"/>
      <c r="B229" s="190"/>
      <c r="C229" s="190"/>
      <c r="D229" s="190"/>
      <c r="E229" s="807"/>
      <c r="F229" s="190"/>
      <c r="G229" s="190"/>
      <c r="H229" s="190"/>
      <c r="I229" s="190"/>
      <c r="J229" s="190"/>
      <c r="K229" s="190"/>
      <c r="L229" s="238"/>
      <c r="M229" s="238"/>
    </row>
  </sheetData>
  <mergeCells count="1">
    <mergeCell ref="A48:M48"/>
  </mergeCells>
  <pageMargins left="0.59055118110236227" right="0.31496062992125984" top="0.43307086614173229" bottom="0.27559055118110237" header="0.31496062992125984" footer="0.19685039370078741"/>
  <pageSetup paperSize="9" scale="50" pageOrder="overThenDown" orientation="landscape" r:id="rId1"/>
  <headerFooter alignWithMargins="0">
    <oddHeader>&amp;A</oddHeader>
    <oddFooter>&amp;C&amp;20 42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P229"/>
  <sheetViews>
    <sheetView view="pageBreakPreview" topLeftCell="A25" zoomScale="70" zoomScaleNormal="70" zoomScaleSheetLayoutView="70" workbookViewId="0">
      <selection activeCell="K36" sqref="K36"/>
    </sheetView>
  </sheetViews>
  <sheetFormatPr defaultColWidth="9.33203125" defaultRowHeight="16.5"/>
  <cols>
    <col min="1" max="1" width="6.5" style="194" customWidth="1"/>
    <col min="2" max="2" width="66.1640625" style="190" customWidth="1"/>
    <col min="3" max="3" width="17.1640625" style="190" customWidth="1"/>
    <col min="4" max="4" width="16.6640625" style="190" customWidth="1"/>
    <col min="5" max="5" width="20.1640625" style="190" customWidth="1"/>
    <col min="6" max="6" width="22.5" style="190" customWidth="1"/>
    <col min="7" max="7" width="18.1640625" style="190" customWidth="1"/>
    <col min="8" max="8" width="22.5" style="190" customWidth="1"/>
    <col min="9" max="9" width="24.6640625" style="190" customWidth="1"/>
    <col min="10" max="10" width="15.83203125" style="190" customWidth="1"/>
    <col min="11" max="11" width="14.5" style="190" customWidth="1"/>
    <col min="12" max="12" width="25.5" style="238" customWidth="1"/>
    <col min="13" max="13" width="23.83203125" style="238" customWidth="1"/>
    <col min="14" max="14" width="9.33203125" style="191"/>
    <col min="15" max="15" width="11.33203125" style="191" bestFit="1" customWidth="1"/>
    <col min="16" max="16384" width="9.33203125" style="191"/>
  </cols>
  <sheetData>
    <row r="1" spans="1:16" ht="17.25" thickBot="1"/>
    <row r="2" spans="1:16" ht="19.5" thickBot="1">
      <c r="A2" s="187"/>
      <c r="B2" s="188" t="s">
        <v>298</v>
      </c>
      <c r="C2" s="189"/>
      <c r="D2" s="189"/>
      <c r="E2" s="189"/>
      <c r="F2" s="189"/>
    </row>
    <row r="3" spans="1:16" ht="17.25" thickBot="1">
      <c r="A3" s="187"/>
    </row>
    <row r="4" spans="1:16" ht="19.5" thickBot="1">
      <c r="A4" s="187"/>
      <c r="B4" s="192" t="s">
        <v>68</v>
      </c>
      <c r="C4" s="193"/>
      <c r="D4" s="193"/>
      <c r="E4" s="193"/>
      <c r="F4" s="193"/>
    </row>
    <row r="5" spans="1:16">
      <c r="B5" s="195" t="s">
        <v>412</v>
      </c>
      <c r="C5" s="136" t="s">
        <v>935</v>
      </c>
    </row>
    <row r="6" spans="1:16">
      <c r="B6" s="195" t="s">
        <v>217</v>
      </c>
      <c r="C6" s="136" t="s">
        <v>936</v>
      </c>
    </row>
    <row r="7" spans="1:16">
      <c r="B7" s="191"/>
      <c r="F7" s="196"/>
      <c r="I7" s="1079"/>
      <c r="M7" s="268" t="s">
        <v>897</v>
      </c>
    </row>
    <row r="8" spans="1:16" ht="17.25" thickBot="1">
      <c r="A8" s="191"/>
      <c r="B8" s="210" t="s">
        <v>871</v>
      </c>
      <c r="C8" s="806"/>
      <c r="D8" s="606"/>
      <c r="E8" s="606"/>
      <c r="F8" s="805"/>
      <c r="G8" s="606"/>
      <c r="H8" s="606"/>
      <c r="I8" s="606"/>
      <c r="J8" s="606"/>
      <c r="K8" s="606"/>
      <c r="L8" s="766"/>
      <c r="M8" s="770"/>
    </row>
    <row r="9" spans="1:16" s="198" customFormat="1" ht="71.25" customHeight="1">
      <c r="A9" s="794" t="s">
        <v>31</v>
      </c>
      <c r="B9" s="795" t="s">
        <v>32</v>
      </c>
      <c r="C9" s="795" t="s">
        <v>459</v>
      </c>
      <c r="D9" s="795" t="s">
        <v>96</v>
      </c>
      <c r="E9" s="795" t="s">
        <v>103</v>
      </c>
      <c r="F9" s="795" t="s">
        <v>714</v>
      </c>
      <c r="G9" s="795" t="s">
        <v>97</v>
      </c>
      <c r="H9" s="795" t="s">
        <v>744</v>
      </c>
      <c r="I9" s="795" t="s">
        <v>98</v>
      </c>
      <c r="J9" s="795" t="s">
        <v>50</v>
      </c>
      <c r="K9" s="795" t="s">
        <v>99</v>
      </c>
      <c r="L9" s="795" t="s">
        <v>267</v>
      </c>
      <c r="M9" s="795" t="s">
        <v>102</v>
      </c>
    </row>
    <row r="10" spans="1:16" s="199" customFormat="1" ht="17.25" thickBot="1">
      <c r="A10" s="222"/>
      <c r="B10" s="223"/>
      <c r="C10" s="223"/>
      <c r="D10" s="224"/>
      <c r="E10" s="223" t="s">
        <v>104</v>
      </c>
      <c r="F10" s="223" t="s">
        <v>9</v>
      </c>
      <c r="G10" s="223"/>
      <c r="H10" s="223"/>
      <c r="I10" s="223"/>
      <c r="J10" s="223" t="s">
        <v>333</v>
      </c>
      <c r="K10" s="223" t="s">
        <v>70</v>
      </c>
      <c r="L10" s="767" t="s">
        <v>335</v>
      </c>
      <c r="M10" s="767"/>
    </row>
    <row r="11" spans="1:16" s="200" customFormat="1" ht="17.25" thickBot="1">
      <c r="A11" s="225">
        <v>1</v>
      </c>
      <c r="B11" s="226">
        <v>2</v>
      </c>
      <c r="C11" s="226">
        <v>3</v>
      </c>
      <c r="D11" s="226">
        <v>4</v>
      </c>
      <c r="E11" s="226">
        <v>5</v>
      </c>
      <c r="F11" s="209">
        <v>6</v>
      </c>
      <c r="G11" s="226">
        <v>7</v>
      </c>
      <c r="H11" s="226">
        <v>8</v>
      </c>
      <c r="I11" s="226">
        <v>9</v>
      </c>
      <c r="J11" s="226">
        <v>11</v>
      </c>
      <c r="K11" s="226">
        <v>12</v>
      </c>
      <c r="L11" s="226">
        <v>23</v>
      </c>
      <c r="M11" s="226">
        <v>24</v>
      </c>
    </row>
    <row r="12" spans="1:16">
      <c r="A12" s="227" t="s">
        <v>35</v>
      </c>
      <c r="B12" s="607" t="s">
        <v>47</v>
      </c>
      <c r="C12" s="228"/>
      <c r="D12" s="228"/>
      <c r="E12" s="228"/>
      <c r="F12" s="229"/>
      <c r="G12" s="229"/>
      <c r="H12" s="229"/>
      <c r="I12" s="229"/>
      <c r="J12" s="229"/>
      <c r="K12" s="229"/>
      <c r="L12" s="228"/>
      <c r="M12" s="228"/>
    </row>
    <row r="13" spans="1:16">
      <c r="A13" s="230"/>
      <c r="B13" s="231" t="s">
        <v>58</v>
      </c>
      <c r="C13" s="232"/>
      <c r="D13" s="232"/>
      <c r="E13" s="232"/>
      <c r="F13" s="233"/>
      <c r="G13" s="233"/>
      <c r="H13" s="233"/>
      <c r="I13" s="233"/>
      <c r="J13" s="233"/>
      <c r="K13" s="233"/>
      <c r="L13" s="232"/>
      <c r="M13" s="232"/>
    </row>
    <row r="14" spans="1:16">
      <c r="A14" s="230"/>
      <c r="B14" s="608" t="s">
        <v>59</v>
      </c>
      <c r="C14" s="232"/>
      <c r="D14" s="232"/>
      <c r="E14" s="232"/>
      <c r="F14" s="233"/>
      <c r="G14" s="233"/>
      <c r="H14" s="233"/>
      <c r="I14" s="233"/>
      <c r="J14" s="233"/>
      <c r="K14" s="233"/>
      <c r="L14" s="232"/>
      <c r="M14" s="232"/>
    </row>
    <row r="15" spans="1:16">
      <c r="A15" s="230"/>
      <c r="B15" s="608" t="s">
        <v>742</v>
      </c>
      <c r="C15" s="232"/>
      <c r="D15" s="232"/>
      <c r="E15" s="232"/>
      <c r="F15" s="233"/>
      <c r="G15" s="233"/>
      <c r="H15" s="233"/>
      <c r="I15" s="233"/>
      <c r="J15" s="233"/>
      <c r="K15" s="233"/>
      <c r="L15" s="232"/>
      <c r="M15" s="232"/>
    </row>
    <row r="16" spans="1:16" ht="21">
      <c r="A16" s="230">
        <v>1</v>
      </c>
      <c r="B16" s="759" t="s">
        <v>861</v>
      </c>
      <c r="C16" s="758">
        <v>11341</v>
      </c>
      <c r="D16" s="758">
        <v>11341</v>
      </c>
      <c r="E16" s="821">
        <v>387.74578961290888</v>
      </c>
      <c r="F16" s="762">
        <v>17.731171</v>
      </c>
      <c r="G16" s="765">
        <v>0.11422422244064757</v>
      </c>
      <c r="H16" s="762">
        <v>43.974249999999998</v>
      </c>
      <c r="I16" s="762">
        <v>716.52076</v>
      </c>
      <c r="J16" s="762">
        <v>760.49500999999998</v>
      </c>
      <c r="K16" s="762">
        <v>4.2890286828771771</v>
      </c>
      <c r="L16" s="768">
        <v>760.49500999999998</v>
      </c>
      <c r="M16" s="771">
        <v>4.2890286828771771</v>
      </c>
      <c r="O16" s="894"/>
      <c r="P16" s="894"/>
    </row>
    <row r="17" spans="1:16" ht="21">
      <c r="A17" s="230"/>
      <c r="B17" s="760" t="s">
        <v>862</v>
      </c>
      <c r="C17" s="758">
        <v>10443</v>
      </c>
      <c r="D17" s="758">
        <v>10443</v>
      </c>
      <c r="E17" s="821">
        <v>979.40658814516905</v>
      </c>
      <c r="F17" s="762">
        <v>25.126795000000001</v>
      </c>
      <c r="G17" s="765">
        <v>0.16186684011453906</v>
      </c>
      <c r="H17" s="762">
        <v>102.27943</v>
      </c>
      <c r="I17" s="762">
        <v>1328.69497</v>
      </c>
      <c r="J17" s="762">
        <v>1430.9744000000001</v>
      </c>
      <c r="K17" s="762">
        <v>5.6950136298720153</v>
      </c>
      <c r="L17" s="768">
        <v>1430.9744000000001</v>
      </c>
      <c r="M17" s="771">
        <v>5.6950136298720153</v>
      </c>
      <c r="O17" s="894"/>
      <c r="P17" s="894"/>
    </row>
    <row r="18" spans="1:16" ht="21">
      <c r="A18" s="230"/>
      <c r="B18" s="761" t="s">
        <v>863</v>
      </c>
      <c r="C18" s="758">
        <v>544</v>
      </c>
      <c r="D18" s="758">
        <v>544</v>
      </c>
      <c r="E18" s="821">
        <v>7513.2169117647054</v>
      </c>
      <c r="F18" s="762">
        <v>3.955206</v>
      </c>
      <c r="G18" s="765">
        <v>2.5479441258706711E-2</v>
      </c>
      <c r="H18" s="762">
        <v>40.871899999999997</v>
      </c>
      <c r="I18" s="762">
        <v>213.46366</v>
      </c>
      <c r="J18" s="762">
        <v>254.33555999999999</v>
      </c>
      <c r="K18" s="762">
        <v>6.4303998325245262</v>
      </c>
      <c r="L18" s="768">
        <v>254.33555999999999</v>
      </c>
      <c r="M18" s="771">
        <v>6.4303998325245262</v>
      </c>
      <c r="O18" s="894"/>
      <c r="P18" s="894"/>
    </row>
    <row r="19" spans="1:16" ht="21">
      <c r="A19" s="230"/>
      <c r="B19" s="760" t="s">
        <v>836</v>
      </c>
      <c r="C19" s="758">
        <v>203</v>
      </c>
      <c r="D19" s="758">
        <v>203</v>
      </c>
      <c r="E19" s="821">
        <v>249.89162561576353</v>
      </c>
      <c r="F19" s="762">
        <v>7.4152999999999997E-2</v>
      </c>
      <c r="G19" s="765">
        <v>4.7769370486818607E-4</v>
      </c>
      <c r="H19" s="762">
        <v>0.50727999999999995</v>
      </c>
      <c r="I19" s="762">
        <v>1.4486000000000001</v>
      </c>
      <c r="J19" s="762">
        <v>1.9558800000000001</v>
      </c>
      <c r="K19" s="762">
        <v>2.6376276077839065</v>
      </c>
      <c r="L19" s="768">
        <v>1.9558800000000001</v>
      </c>
      <c r="M19" s="771">
        <v>2.6376276077839065</v>
      </c>
      <c r="O19" s="894"/>
      <c r="P19" s="894"/>
    </row>
    <row r="20" spans="1:16" ht="21">
      <c r="A20" s="230"/>
      <c r="B20" s="760" t="s">
        <v>837</v>
      </c>
      <c r="C20" s="758">
        <v>260</v>
      </c>
      <c r="D20" s="758">
        <v>260</v>
      </c>
      <c r="E20" s="821">
        <v>6333.4692307692312</v>
      </c>
      <c r="F20" s="762">
        <v>2.8344749999999999</v>
      </c>
      <c r="G20" s="765">
        <v>1.8259690964711497E-2</v>
      </c>
      <c r="H20" s="762">
        <v>16.467020000000002</v>
      </c>
      <c r="I20" s="762">
        <v>171.74373</v>
      </c>
      <c r="J20" s="762">
        <v>188.21074999999999</v>
      </c>
      <c r="K20" s="762">
        <v>6.6400568006420944</v>
      </c>
      <c r="L20" s="768">
        <v>188.21074999999999</v>
      </c>
      <c r="M20" s="771">
        <v>6.6400568006420944</v>
      </c>
      <c r="O20" s="894"/>
      <c r="P20" s="894"/>
    </row>
    <row r="21" spans="1:16" ht="21">
      <c r="A21" s="230"/>
      <c r="B21" s="760" t="s">
        <v>838</v>
      </c>
      <c r="C21" s="758">
        <v>462</v>
      </c>
      <c r="D21" s="758">
        <v>462</v>
      </c>
      <c r="E21" s="821">
        <v>5956.6796536796546</v>
      </c>
      <c r="F21" s="762">
        <v>2.6978119999999999</v>
      </c>
      <c r="G21" s="765">
        <v>1.7379307773358471E-2</v>
      </c>
      <c r="H21" s="762">
        <v>27.519860000000001</v>
      </c>
      <c r="I21" s="762">
        <v>169.94452999999999</v>
      </c>
      <c r="J21" s="762">
        <v>197.46438999999998</v>
      </c>
      <c r="K21" s="762">
        <v>7.3194273729970805</v>
      </c>
      <c r="L21" s="768">
        <v>197.46438999999998</v>
      </c>
      <c r="M21" s="771">
        <v>7.3194273729970805</v>
      </c>
      <c r="O21" s="894"/>
      <c r="P21" s="894"/>
    </row>
    <row r="22" spans="1:16" ht="21">
      <c r="A22" s="230"/>
      <c r="B22" s="760" t="s">
        <v>839</v>
      </c>
      <c r="C22" s="758">
        <v>503</v>
      </c>
      <c r="D22" s="758">
        <v>503</v>
      </c>
      <c r="E22" s="821">
        <v>25164.854870775351</v>
      </c>
      <c r="F22" s="762">
        <v>5.2387819999999996</v>
      </c>
      <c r="G22" s="765">
        <v>3.3748239215901789E-2</v>
      </c>
      <c r="H22" s="762">
        <v>126.57922000000001</v>
      </c>
      <c r="I22" s="762">
        <v>428.53874999999999</v>
      </c>
      <c r="J22" s="762">
        <v>555.11797000000001</v>
      </c>
      <c r="K22" s="762">
        <v>10.596317426455235</v>
      </c>
      <c r="L22" s="768">
        <v>555.11797000000001</v>
      </c>
      <c r="M22" s="771">
        <v>10.596317426455235</v>
      </c>
      <c r="O22" s="894"/>
      <c r="P22" s="894"/>
    </row>
    <row r="23" spans="1:16" ht="21">
      <c r="A23" s="230"/>
      <c r="B23" s="760" t="s">
        <v>840</v>
      </c>
      <c r="C23" s="758">
        <v>26</v>
      </c>
      <c r="D23" s="758">
        <v>26</v>
      </c>
      <c r="E23" s="821">
        <v>0</v>
      </c>
      <c r="F23" s="762">
        <v>8.0153000000000002E-2</v>
      </c>
      <c r="G23" s="765">
        <v>5.163457112497096E-4</v>
      </c>
      <c r="H23" s="762">
        <v>0</v>
      </c>
      <c r="I23" s="762">
        <v>1.42334</v>
      </c>
      <c r="J23" s="762">
        <v>1.42334</v>
      </c>
      <c r="K23" s="762">
        <v>1.7757788230010108</v>
      </c>
      <c r="L23" s="768">
        <v>1.42334</v>
      </c>
      <c r="M23" s="771">
        <v>1.7757788230010108</v>
      </c>
      <c r="O23" s="894"/>
      <c r="P23" s="894"/>
    </row>
    <row r="24" spans="1:16" ht="21">
      <c r="A24" s="230"/>
      <c r="B24" s="760" t="s">
        <v>841</v>
      </c>
      <c r="C24" s="758">
        <v>35</v>
      </c>
      <c r="D24" s="758">
        <v>35</v>
      </c>
      <c r="E24" s="821">
        <v>453.28571428571433</v>
      </c>
      <c r="F24" s="762">
        <v>6.3277E-2</v>
      </c>
      <c r="G24" s="765">
        <v>4.0763050130061102E-4</v>
      </c>
      <c r="H24" s="762">
        <v>0.15865000000000001</v>
      </c>
      <c r="I24" s="762">
        <v>3.6179199999999998</v>
      </c>
      <c r="J24" s="762">
        <v>3.77657</v>
      </c>
      <c r="K24" s="762">
        <v>5.9683139213300249</v>
      </c>
      <c r="L24" s="768">
        <v>3.77657</v>
      </c>
      <c r="M24" s="771">
        <v>5.9683139213300249</v>
      </c>
      <c r="O24" s="894"/>
      <c r="P24" s="894"/>
    </row>
    <row r="25" spans="1:16" ht="21">
      <c r="A25" s="230"/>
      <c r="B25" s="760" t="s">
        <v>842</v>
      </c>
      <c r="C25" s="758">
        <v>622</v>
      </c>
      <c r="D25" s="758">
        <v>622</v>
      </c>
      <c r="E25" s="821">
        <v>8648.4951768488754</v>
      </c>
      <c r="F25" s="762">
        <v>5.7607900000000001</v>
      </c>
      <c r="G25" s="765">
        <v>3.7111015307102847E-2</v>
      </c>
      <c r="H25" s="762">
        <v>53.793640000000003</v>
      </c>
      <c r="I25" s="762">
        <v>497.71746000000002</v>
      </c>
      <c r="J25" s="762">
        <v>551.51110000000006</v>
      </c>
      <c r="K25" s="762">
        <v>9.5735324495425118</v>
      </c>
      <c r="L25" s="768">
        <v>551.51110000000006</v>
      </c>
      <c r="M25" s="771">
        <v>9.5735324495425118</v>
      </c>
      <c r="O25" s="894"/>
      <c r="P25" s="894"/>
    </row>
    <row r="26" spans="1:16" ht="21">
      <c r="A26" s="230"/>
      <c r="B26" s="760" t="s">
        <v>864</v>
      </c>
      <c r="C26" s="758">
        <v>35</v>
      </c>
      <c r="D26" s="758">
        <v>35</v>
      </c>
      <c r="E26" s="821">
        <v>12194.914285714287</v>
      </c>
      <c r="F26" s="762">
        <v>0.30374400000000001</v>
      </c>
      <c r="G26" s="765">
        <v>1.9567191710582487E-3</v>
      </c>
      <c r="H26" s="762">
        <v>4.2682200000000003</v>
      </c>
      <c r="I26" s="762">
        <v>25.033609999999999</v>
      </c>
      <c r="J26" s="762">
        <v>29.301829999999999</v>
      </c>
      <c r="K26" s="762">
        <v>9.6468835598398641</v>
      </c>
      <c r="L26" s="768">
        <v>29.301829999999999</v>
      </c>
      <c r="M26" s="771">
        <v>9.6468835598398641</v>
      </c>
      <c r="O26" s="894"/>
      <c r="P26" s="894"/>
    </row>
    <row r="27" spans="1:16" ht="21">
      <c r="A27" s="230"/>
      <c r="B27" s="760" t="s">
        <v>843</v>
      </c>
      <c r="C27" s="758">
        <v>13727</v>
      </c>
      <c r="D27" s="758">
        <v>13727</v>
      </c>
      <c r="E27" s="821">
        <v>4221.6441320026224</v>
      </c>
      <c r="F27" s="762">
        <v>38.953055999999997</v>
      </c>
      <c r="G27" s="765">
        <v>0.25093562818197407</v>
      </c>
      <c r="H27" s="762">
        <v>579.50509</v>
      </c>
      <c r="I27" s="762">
        <v>3263.4610600000001</v>
      </c>
      <c r="J27" s="762">
        <v>3842.9661500000002</v>
      </c>
      <c r="K27" s="762">
        <v>9.8656345473895577</v>
      </c>
      <c r="L27" s="768">
        <v>3842.9661500000002</v>
      </c>
      <c r="M27" s="771">
        <v>9.8656345473895577</v>
      </c>
      <c r="O27" s="894"/>
      <c r="P27" s="894"/>
    </row>
    <row r="28" spans="1:16" ht="21">
      <c r="A28" s="230"/>
      <c r="B28" s="760" t="s">
        <v>844</v>
      </c>
      <c r="C28" s="758">
        <v>1655</v>
      </c>
      <c r="D28" s="758">
        <v>1655</v>
      </c>
      <c r="E28" s="821">
        <v>519.67311178247735</v>
      </c>
      <c r="F28" s="762">
        <v>0.93855999999999995</v>
      </c>
      <c r="G28" s="765">
        <v>6.0462045182404578E-3</v>
      </c>
      <c r="H28" s="762">
        <v>8.6005900000000004</v>
      </c>
      <c r="I28" s="762">
        <v>49.35136</v>
      </c>
      <c r="J28" s="762">
        <v>57.951949999999997</v>
      </c>
      <c r="K28" s="762">
        <v>6.1745599642004771</v>
      </c>
      <c r="L28" s="768">
        <v>57.951949999999997</v>
      </c>
      <c r="M28" s="771">
        <v>6.1745599642004771</v>
      </c>
      <c r="O28" s="894"/>
      <c r="P28" s="894"/>
    </row>
    <row r="29" spans="1:16" ht="21">
      <c r="A29" s="230"/>
      <c r="B29" s="760" t="s">
        <v>845</v>
      </c>
      <c r="C29" s="758">
        <v>31</v>
      </c>
      <c r="D29" s="758">
        <v>31</v>
      </c>
      <c r="E29" s="821">
        <v>10813.354838709676</v>
      </c>
      <c r="F29" s="762">
        <v>0.42041400000000001</v>
      </c>
      <c r="G29" s="765">
        <v>2.7083074351469741E-3</v>
      </c>
      <c r="H29" s="762">
        <v>3.3521399999999999</v>
      </c>
      <c r="I29" s="762">
        <v>30.020769999999999</v>
      </c>
      <c r="J29" s="762">
        <v>33.372909999999997</v>
      </c>
      <c r="K29" s="762">
        <v>7.9381062476511248</v>
      </c>
      <c r="L29" s="768">
        <v>33.372909999999997</v>
      </c>
      <c r="M29" s="771">
        <v>7.9381062476511248</v>
      </c>
      <c r="O29" s="894"/>
      <c r="P29" s="894"/>
    </row>
    <row r="30" spans="1:16" ht="21">
      <c r="A30" s="230"/>
      <c r="B30" s="760" t="s">
        <v>846</v>
      </c>
      <c r="C30" s="758">
        <v>193</v>
      </c>
      <c r="D30" s="758">
        <v>193</v>
      </c>
      <c r="E30" s="821">
        <v>536.10362694300511</v>
      </c>
      <c r="F30" s="762">
        <v>2.0103200000000001</v>
      </c>
      <c r="G30" s="765">
        <v>1.2950483578150741E-2</v>
      </c>
      <c r="H30" s="762">
        <v>1.03468</v>
      </c>
      <c r="I30" s="762">
        <v>76.278809999999993</v>
      </c>
      <c r="J30" s="762">
        <v>77.313489999999987</v>
      </c>
      <c r="K30" s="762">
        <v>3.845830017111703</v>
      </c>
      <c r="L30" s="768">
        <v>77.313489999999987</v>
      </c>
      <c r="M30" s="771">
        <v>3.845830017111703</v>
      </c>
      <c r="O30" s="894"/>
      <c r="P30" s="894"/>
    </row>
    <row r="31" spans="1:16" ht="21">
      <c r="A31" s="230"/>
      <c r="B31" s="760" t="s">
        <v>848</v>
      </c>
      <c r="C31" s="758">
        <v>89</v>
      </c>
      <c r="D31" s="758">
        <v>89</v>
      </c>
      <c r="E31" s="821">
        <v>6350.5842696629215</v>
      </c>
      <c r="F31" s="762">
        <v>9.6379000000000006E-2</v>
      </c>
      <c r="G31" s="765">
        <v>6.2087362050747654E-4</v>
      </c>
      <c r="H31" s="762">
        <v>5.6520200000000003</v>
      </c>
      <c r="I31" s="762">
        <v>11.6881</v>
      </c>
      <c r="J31" s="762">
        <v>17.340119999999999</v>
      </c>
      <c r="K31" s="762">
        <v>17.991595679556745</v>
      </c>
      <c r="L31" s="768">
        <v>17.340119999999999</v>
      </c>
      <c r="M31" s="771">
        <v>17.991595679556745</v>
      </c>
      <c r="O31" s="894"/>
      <c r="P31" s="894"/>
    </row>
    <row r="32" spans="1:16" ht="21">
      <c r="A32" s="230"/>
      <c r="B32" s="760" t="s">
        <v>847</v>
      </c>
      <c r="C32" s="758">
        <v>1</v>
      </c>
      <c r="D32" s="758">
        <v>1</v>
      </c>
      <c r="E32" s="821">
        <v>29040</v>
      </c>
      <c r="F32" s="762">
        <v>1.467E-3</v>
      </c>
      <c r="G32" s="765">
        <v>9.4504155602825091E-6</v>
      </c>
      <c r="H32" s="762">
        <v>0.29039999999999999</v>
      </c>
      <c r="I32" s="762">
        <v>9.357E-2</v>
      </c>
      <c r="J32" s="762">
        <v>0.38396999999999998</v>
      </c>
      <c r="K32" s="762">
        <v>26.173824130879343</v>
      </c>
      <c r="L32" s="768">
        <v>0.38396999999999998</v>
      </c>
      <c r="M32" s="771">
        <v>26.173824130879343</v>
      </c>
      <c r="O32" s="894"/>
      <c r="P32" s="894"/>
    </row>
    <row r="33" spans="1:16" ht="21">
      <c r="A33" s="230"/>
      <c r="B33" s="760" t="s">
        <v>865</v>
      </c>
      <c r="C33" s="758">
        <v>13</v>
      </c>
      <c r="D33" s="758">
        <v>13</v>
      </c>
      <c r="E33" s="821">
        <v>0</v>
      </c>
      <c r="F33" s="762">
        <v>7.8978000000000007E-2</v>
      </c>
      <c r="G33" s="765">
        <v>5.0877635999999461E-4</v>
      </c>
      <c r="H33" s="762">
        <v>0</v>
      </c>
      <c r="I33" s="822">
        <v>11.514950000000001</v>
      </c>
      <c r="J33" s="762">
        <v>11.514950000000001</v>
      </c>
      <c r="K33" s="762">
        <v>14.579946314163436</v>
      </c>
      <c r="L33" s="768">
        <v>11.514950000000001</v>
      </c>
      <c r="M33" s="771">
        <v>14.579946314163436</v>
      </c>
      <c r="O33" s="894"/>
      <c r="P33" s="894"/>
    </row>
    <row r="34" spans="1:16">
      <c r="A34" s="230"/>
      <c r="B34" s="191"/>
      <c r="C34" s="784"/>
      <c r="D34" s="758"/>
      <c r="E34" s="235"/>
      <c r="F34" s="233"/>
      <c r="G34" s="765"/>
      <c r="H34" s="233"/>
      <c r="I34" s="233"/>
      <c r="J34" s="233"/>
      <c r="K34" s="233"/>
      <c r="L34" s="232"/>
      <c r="M34" s="232"/>
      <c r="O34" s="894"/>
      <c r="P34" s="894"/>
    </row>
    <row r="35" spans="1:16">
      <c r="A35" s="609">
        <v>1</v>
      </c>
      <c r="B35" s="608" t="s">
        <v>743</v>
      </c>
      <c r="C35" s="758"/>
      <c r="D35" s="758"/>
      <c r="E35" s="235"/>
      <c r="F35" s="762"/>
      <c r="G35" s="765"/>
      <c r="H35" s="762"/>
      <c r="I35" s="762"/>
      <c r="J35" s="762"/>
      <c r="K35" s="762"/>
      <c r="L35" s="768"/>
      <c r="M35" s="771"/>
      <c r="O35" s="894"/>
      <c r="P35" s="894"/>
    </row>
    <row r="36" spans="1:16">
      <c r="A36" s="230"/>
      <c r="B36" s="608" t="s">
        <v>866</v>
      </c>
      <c r="C36" s="757">
        <v>3</v>
      </c>
      <c r="D36" s="757">
        <v>3</v>
      </c>
      <c r="E36" s="821">
        <v>278380.33333333331</v>
      </c>
      <c r="F36" s="762">
        <v>0.39529700000000001</v>
      </c>
      <c r="G36" s="765">
        <v>2.5465036944328531E-3</v>
      </c>
      <c r="H36" s="762">
        <v>8.3514099999999996</v>
      </c>
      <c r="I36" s="762">
        <v>21.278279999999999</v>
      </c>
      <c r="J36" s="762">
        <v>29.629689999999997</v>
      </c>
      <c r="K36" s="762">
        <v>7.4955514461278465</v>
      </c>
      <c r="L36" s="768">
        <v>29.629689999999997</v>
      </c>
      <c r="M36" s="771">
        <v>7.4955514461278465</v>
      </c>
      <c r="O36" s="894"/>
      <c r="P36" s="894"/>
    </row>
    <row r="37" spans="1:16">
      <c r="A37" s="230"/>
      <c r="B37" s="608" t="s">
        <v>867</v>
      </c>
      <c r="C37" s="757">
        <v>1</v>
      </c>
      <c r="D37" s="757">
        <v>1</v>
      </c>
      <c r="E37" s="821">
        <v>287346</v>
      </c>
      <c r="F37" s="762">
        <v>0.19825599999999999</v>
      </c>
      <c r="G37" s="765">
        <v>1.2771653628625558E-3</v>
      </c>
      <c r="H37" s="762">
        <v>2.8734600000000001</v>
      </c>
      <c r="I37" s="762">
        <v>11.491619999999999</v>
      </c>
      <c r="J37" s="762">
        <v>14.365079999999999</v>
      </c>
      <c r="K37" s="762">
        <v>7.2457227019611015</v>
      </c>
      <c r="L37" s="768">
        <v>14.365079999999999</v>
      </c>
      <c r="M37" s="771">
        <v>7.2457227019611015</v>
      </c>
      <c r="O37" s="894"/>
      <c r="P37" s="894"/>
    </row>
    <row r="38" spans="1:16">
      <c r="A38" s="230"/>
      <c r="B38" s="608" t="s">
        <v>868</v>
      </c>
      <c r="C38" s="757">
        <v>4</v>
      </c>
      <c r="D38" s="757">
        <v>4</v>
      </c>
      <c r="E38" s="821">
        <v>450695.49999999994</v>
      </c>
      <c r="F38" s="762">
        <v>1.2150190000000001</v>
      </c>
      <c r="G38" s="765">
        <v>7.8271536902787299E-3</v>
      </c>
      <c r="H38" s="762">
        <v>18.027819999999998</v>
      </c>
      <c r="I38" s="762">
        <v>65.426569999999998</v>
      </c>
      <c r="J38" s="762">
        <v>83.454389999999989</v>
      </c>
      <c r="K38" s="762">
        <v>6.8685666643896086</v>
      </c>
      <c r="L38" s="768">
        <v>83.454389999999989</v>
      </c>
      <c r="M38" s="771">
        <v>6.8685666643896086</v>
      </c>
      <c r="O38" s="894"/>
      <c r="P38" s="894"/>
    </row>
    <row r="39" spans="1:16">
      <c r="A39" s="230"/>
      <c r="B39" s="608" t="s">
        <v>869</v>
      </c>
      <c r="C39" s="757">
        <v>42</v>
      </c>
      <c r="D39" s="757">
        <v>42</v>
      </c>
      <c r="E39" s="821">
        <v>378476.92857142852</v>
      </c>
      <c r="F39" s="762">
        <v>15.768152000000001</v>
      </c>
      <c r="G39" s="765">
        <v>0.10157845195480558</v>
      </c>
      <c r="H39" s="762">
        <v>158.96030999999999</v>
      </c>
      <c r="I39" s="762">
        <v>1119.78324</v>
      </c>
      <c r="J39" s="762">
        <v>1278.7435499999999</v>
      </c>
      <c r="K39" s="762">
        <v>8.1096602189019986</v>
      </c>
      <c r="L39" s="768">
        <v>1278.7435499999999</v>
      </c>
      <c r="M39" s="771">
        <v>8.1096602189019986</v>
      </c>
      <c r="O39" s="894"/>
      <c r="P39" s="894"/>
    </row>
    <row r="40" spans="1:16">
      <c r="A40" s="230"/>
      <c r="B40" s="608" t="s">
        <v>870</v>
      </c>
      <c r="C40" s="757">
        <v>96</v>
      </c>
      <c r="D40" s="757">
        <v>96</v>
      </c>
      <c r="E40" s="821">
        <v>635015.22916666663</v>
      </c>
      <c r="F40" s="762">
        <v>31.289013000000001</v>
      </c>
      <c r="G40" s="765">
        <v>0.20156385502459559</v>
      </c>
      <c r="H40" s="762">
        <v>609.61461999999995</v>
      </c>
      <c r="I40" s="762">
        <v>2266.4723899999999</v>
      </c>
      <c r="J40" s="762">
        <v>2876.0870099999997</v>
      </c>
      <c r="K40" s="762">
        <v>9.1920029883972365</v>
      </c>
      <c r="L40" s="768">
        <v>2876.0870099999997</v>
      </c>
      <c r="M40" s="771">
        <v>9.1920029883972365</v>
      </c>
      <c r="O40" s="894"/>
      <c r="P40" s="894"/>
    </row>
    <row r="41" spans="1:16" ht="15.75">
      <c r="A41" s="230"/>
      <c r="B41" s="233"/>
      <c r="C41" s="233"/>
      <c r="D41" s="233"/>
      <c r="E41" s="233"/>
      <c r="F41" s="762"/>
      <c r="G41" s="757"/>
      <c r="H41" s="757"/>
      <c r="I41" s="757"/>
      <c r="J41" s="757"/>
      <c r="K41" s="757"/>
      <c r="L41" s="757"/>
      <c r="M41" s="757"/>
      <c r="O41" s="894"/>
      <c r="P41" s="894"/>
    </row>
    <row r="42" spans="1:16">
      <c r="A42" s="230"/>
      <c r="B42" s="231" t="s">
        <v>748</v>
      </c>
      <c r="C42" s="762">
        <v>40329</v>
      </c>
      <c r="D42" s="762">
        <v>40329</v>
      </c>
      <c r="E42" s="762">
        <v>2149277.3108977405</v>
      </c>
      <c r="F42" s="762">
        <v>155.231269</v>
      </c>
      <c r="G42" s="765">
        <v>1</v>
      </c>
      <c r="H42" s="762">
        <v>1812.6820099999995</v>
      </c>
      <c r="I42" s="762">
        <v>10485.00805</v>
      </c>
      <c r="J42" s="762">
        <v>12297.690059999997</v>
      </c>
      <c r="K42" s="762">
        <v>7.9221732446186452</v>
      </c>
      <c r="L42" s="762">
        <v>12297.690059999997</v>
      </c>
      <c r="M42" s="762">
        <v>7.9221732446186452</v>
      </c>
    </row>
    <row r="43" spans="1:16">
      <c r="A43" s="230">
        <v>30</v>
      </c>
      <c r="B43" s="235" t="s">
        <v>749</v>
      </c>
      <c r="C43" s="757"/>
      <c r="D43" s="757"/>
      <c r="E43" s="757"/>
      <c r="F43" s="762"/>
      <c r="G43" s="757"/>
      <c r="H43" s="757"/>
      <c r="I43" s="757"/>
      <c r="J43" s="757"/>
      <c r="K43" s="757"/>
      <c r="L43" s="763"/>
      <c r="M43" s="757"/>
    </row>
    <row r="44" spans="1:16" ht="15.75">
      <c r="A44" s="230"/>
      <c r="B44" s="235" t="s">
        <v>750</v>
      </c>
      <c r="C44" s="757"/>
      <c r="D44" s="757"/>
      <c r="E44" s="757"/>
      <c r="F44" s="762"/>
      <c r="G44" s="757"/>
      <c r="H44" s="757"/>
      <c r="I44" s="757"/>
      <c r="J44" s="757"/>
      <c r="K44" s="757"/>
      <c r="L44" s="757"/>
      <c r="M44" s="757"/>
    </row>
    <row r="45" spans="1:16">
      <c r="A45" s="230"/>
      <c r="B45" s="608" t="s">
        <v>413</v>
      </c>
      <c r="C45" s="763">
        <v>40329</v>
      </c>
      <c r="D45" s="763">
        <v>40329</v>
      </c>
      <c r="E45" s="763">
        <v>2149277.3108977405</v>
      </c>
      <c r="F45" s="763">
        <v>155.231269</v>
      </c>
      <c r="G45" s="763">
        <v>0</v>
      </c>
      <c r="H45" s="763">
        <v>1812.6820099999995</v>
      </c>
      <c r="I45" s="763">
        <v>10485.00805</v>
      </c>
      <c r="J45" s="763">
        <v>12297.690059999997</v>
      </c>
      <c r="K45" s="762">
        <v>7.9221732446186452</v>
      </c>
      <c r="L45" s="763">
        <v>12297.690059999997</v>
      </c>
      <c r="M45" s="763">
        <v>7.9221732446186452</v>
      </c>
    </row>
    <row r="46" spans="1:16" ht="17.25" thickBot="1">
      <c r="A46" s="240"/>
      <c r="B46" s="241"/>
      <c r="C46" s="241"/>
      <c r="D46" s="241"/>
      <c r="E46" s="764">
        <v>100000</v>
      </c>
      <c r="F46" s="241"/>
      <c r="G46" s="241"/>
      <c r="H46" s="764">
        <v>100000</v>
      </c>
      <c r="I46" s="764">
        <v>100000</v>
      </c>
      <c r="J46" s="241"/>
      <c r="K46" s="241"/>
      <c r="L46" s="769"/>
      <c r="M46" s="769"/>
    </row>
    <row r="47" spans="1:16" ht="13.5" customHeight="1">
      <c r="A47" s="205"/>
      <c r="C47" s="243"/>
      <c r="D47" s="191"/>
      <c r="E47" s="191"/>
      <c r="F47" s="191"/>
      <c r="G47" s="191"/>
      <c r="H47" s="191"/>
      <c r="I47" s="191"/>
      <c r="J47" s="191"/>
      <c r="K47" s="191"/>
      <c r="L47" s="431"/>
      <c r="M47" s="431"/>
    </row>
    <row r="48" spans="1:16" ht="26.25">
      <c r="A48" s="1407"/>
      <c r="B48" s="1407"/>
      <c r="C48" s="1407"/>
      <c r="D48" s="1407"/>
      <c r="E48" s="1407"/>
      <c r="F48" s="1407"/>
      <c r="G48" s="1407"/>
      <c r="H48" s="1407"/>
      <c r="I48" s="1407"/>
      <c r="J48" s="1407"/>
      <c r="K48" s="1407"/>
      <c r="L48" s="1407"/>
      <c r="M48" s="1407"/>
      <c r="P48" s="894"/>
    </row>
    <row r="49" spans="1:13">
      <c r="A49" s="205"/>
      <c r="C49" s="605"/>
      <c r="D49" s="606"/>
      <c r="E49" s="606"/>
      <c r="F49" s="606"/>
      <c r="G49" s="606"/>
      <c r="H49" s="191"/>
      <c r="I49" s="191"/>
      <c r="J49" s="191"/>
      <c r="K49" s="191"/>
      <c r="L49" s="431"/>
      <c r="M49" s="431"/>
    </row>
    <row r="50" spans="1:13">
      <c r="A50" s="205"/>
      <c r="C50" s="1359"/>
      <c r="D50" s="1359"/>
      <c r="E50" s="1359"/>
      <c r="F50" s="1359"/>
      <c r="G50" s="237"/>
      <c r="H50" s="1359"/>
      <c r="I50" s="1359"/>
      <c r="J50" s="1359"/>
      <c r="K50" s="1359"/>
      <c r="L50" s="1359"/>
      <c r="M50" s="431"/>
    </row>
    <row r="51" spans="1:13" ht="16.5" customHeight="1">
      <c r="A51" s="205"/>
      <c r="C51" s="237"/>
      <c r="D51" s="237"/>
      <c r="E51" s="237"/>
      <c r="F51" s="237"/>
      <c r="G51" s="237"/>
      <c r="H51" s="237"/>
      <c r="I51" s="237"/>
      <c r="J51" s="237"/>
      <c r="K51" s="237"/>
      <c r="L51" s="431"/>
      <c r="M51" s="431"/>
    </row>
    <row r="52" spans="1:13" ht="17.25" customHeight="1">
      <c r="A52" s="205"/>
      <c r="C52" s="1357"/>
      <c r="D52" s="1357"/>
      <c r="E52" s="1357"/>
      <c r="F52" s="1357"/>
      <c r="G52" s="1077"/>
      <c r="H52" s="1357"/>
      <c r="I52" s="1357"/>
      <c r="J52" s="1357"/>
      <c r="K52" s="1357"/>
      <c r="L52" s="1357"/>
      <c r="M52" s="431"/>
    </row>
    <row r="53" spans="1:13" ht="18" customHeight="1">
      <c r="A53" s="205"/>
      <c r="C53" s="1077"/>
      <c r="D53" s="1077"/>
      <c r="E53" s="1077"/>
      <c r="F53" s="1077"/>
      <c r="G53" s="1077"/>
      <c r="H53" s="1077"/>
      <c r="I53" s="1077"/>
      <c r="J53" s="1077"/>
      <c r="K53" s="1077"/>
      <c r="L53" s="431"/>
      <c r="M53" s="431"/>
    </row>
    <row r="54" spans="1:13" ht="15.75" customHeight="1">
      <c r="A54" s="205"/>
      <c r="C54" s="1075"/>
      <c r="D54" s="1075"/>
      <c r="E54" s="1075"/>
      <c r="F54" s="1075"/>
      <c r="G54" s="1075"/>
      <c r="H54" s="1075"/>
      <c r="I54" s="1075"/>
      <c r="J54" s="1075"/>
      <c r="K54" s="1075"/>
      <c r="L54" s="431"/>
      <c r="M54" s="431"/>
    </row>
    <row r="55" spans="1:13" ht="18.75">
      <c r="A55" s="205"/>
      <c r="C55" s="208"/>
      <c r="D55" s="208"/>
      <c r="E55" s="206"/>
      <c r="F55" s="206"/>
      <c r="G55" s="206"/>
      <c r="H55" s="207"/>
      <c r="I55" s="191"/>
      <c r="J55" s="191"/>
      <c r="K55" s="191"/>
      <c r="L55" s="431"/>
      <c r="M55" s="431"/>
    </row>
    <row r="56" spans="1:13">
      <c r="A56" s="205"/>
      <c r="B56" s="191"/>
      <c r="C56" s="191"/>
      <c r="D56" s="191"/>
      <c r="E56" s="191"/>
      <c r="F56" s="191"/>
      <c r="G56" s="191"/>
      <c r="H56" s="191"/>
      <c r="I56" s="191"/>
      <c r="J56" s="191"/>
      <c r="K56" s="191"/>
      <c r="L56" s="431"/>
      <c r="M56" s="431"/>
    </row>
    <row r="57" spans="1:13">
      <c r="H57" s="191"/>
      <c r="I57" s="191"/>
      <c r="J57" s="191"/>
      <c r="K57" s="191"/>
      <c r="L57" s="431"/>
      <c r="M57" s="431"/>
    </row>
    <row r="58" spans="1:13">
      <c r="H58" s="191"/>
      <c r="I58" s="191"/>
      <c r="J58" s="191"/>
      <c r="K58" s="191"/>
      <c r="L58" s="431"/>
      <c r="M58" s="431"/>
    </row>
    <row r="59" spans="1:13" ht="18.75">
      <c r="B59" s="207"/>
      <c r="C59" s="207"/>
      <c r="D59" s="207"/>
      <c r="E59" s="207"/>
      <c r="F59" s="207"/>
      <c r="G59" s="191"/>
      <c r="H59" s="191"/>
      <c r="I59" s="191"/>
      <c r="J59" s="191"/>
      <c r="K59" s="191"/>
      <c r="L59" s="431"/>
      <c r="M59" s="431"/>
    </row>
    <row r="60" spans="1:13" ht="18.75">
      <c r="B60" s="207"/>
      <c r="C60" s="207"/>
      <c r="D60" s="207"/>
      <c r="E60" s="207"/>
      <c r="F60" s="207"/>
      <c r="G60" s="191"/>
      <c r="H60" s="191"/>
      <c r="I60" s="191"/>
      <c r="J60" s="191"/>
      <c r="K60" s="191"/>
      <c r="L60" s="431"/>
      <c r="M60" s="431"/>
    </row>
    <row r="61" spans="1:13">
      <c r="G61" s="191"/>
      <c r="H61" s="191"/>
      <c r="I61" s="191"/>
      <c r="J61" s="191"/>
      <c r="K61" s="191"/>
      <c r="L61" s="431"/>
      <c r="M61" s="431"/>
    </row>
    <row r="62" spans="1:13">
      <c r="G62" s="191"/>
      <c r="H62" s="191"/>
      <c r="I62" s="191"/>
      <c r="J62" s="191"/>
      <c r="K62" s="191"/>
      <c r="L62" s="431"/>
      <c r="M62" s="431"/>
    </row>
    <row r="63" spans="1:13">
      <c r="G63" s="191"/>
      <c r="H63" s="191"/>
      <c r="I63" s="191"/>
      <c r="J63" s="191"/>
      <c r="K63" s="191"/>
      <c r="L63" s="431"/>
      <c r="M63" s="431"/>
    </row>
    <row r="64" spans="1:13">
      <c r="G64" s="191"/>
      <c r="H64" s="191"/>
      <c r="I64" s="191"/>
      <c r="J64" s="191"/>
      <c r="K64" s="191"/>
      <c r="L64" s="431"/>
      <c r="M64" s="431"/>
    </row>
    <row r="65" spans="1:13">
      <c r="G65" s="191"/>
      <c r="H65" s="191"/>
      <c r="I65" s="191"/>
      <c r="J65" s="191"/>
      <c r="K65" s="191"/>
      <c r="L65" s="431"/>
      <c r="M65" s="431"/>
    </row>
    <row r="66" spans="1:13">
      <c r="G66" s="191"/>
      <c r="H66" s="191"/>
      <c r="I66" s="191"/>
      <c r="J66" s="191"/>
      <c r="K66" s="191"/>
      <c r="L66" s="431"/>
      <c r="M66" s="431"/>
    </row>
    <row r="67" spans="1:13">
      <c r="G67" s="191"/>
      <c r="H67" s="191"/>
      <c r="I67" s="191"/>
      <c r="J67" s="191"/>
      <c r="K67" s="191"/>
      <c r="L67" s="431"/>
      <c r="M67" s="431"/>
    </row>
    <row r="68" spans="1:13">
      <c r="G68" s="191"/>
      <c r="H68" s="191"/>
      <c r="I68" s="191"/>
      <c r="J68" s="191"/>
      <c r="K68" s="191"/>
      <c r="L68" s="431"/>
      <c r="M68" s="431"/>
    </row>
    <row r="69" spans="1:13">
      <c r="G69" s="191"/>
      <c r="H69" s="191"/>
      <c r="I69" s="191"/>
      <c r="J69" s="191"/>
      <c r="K69" s="191"/>
      <c r="L69" s="431"/>
      <c r="M69" s="431"/>
    </row>
    <row r="70" spans="1:13">
      <c r="A70" s="205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431"/>
      <c r="M70" s="431"/>
    </row>
    <row r="71" spans="1:13">
      <c r="A71" s="205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431"/>
      <c r="M71" s="431"/>
    </row>
    <row r="72" spans="1:13">
      <c r="A72" s="205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431"/>
      <c r="M72" s="431"/>
    </row>
    <row r="73" spans="1:13">
      <c r="A73" s="205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431"/>
      <c r="M73" s="431"/>
    </row>
    <row r="74" spans="1:13">
      <c r="A74" s="205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431"/>
      <c r="M74" s="431"/>
    </row>
    <row r="75" spans="1:13">
      <c r="A75" s="205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431"/>
      <c r="M75" s="431"/>
    </row>
    <row r="76" spans="1:13">
      <c r="A76" s="205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431"/>
      <c r="M76" s="431"/>
    </row>
    <row r="77" spans="1:13">
      <c r="A77" s="205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431"/>
      <c r="M77" s="431"/>
    </row>
    <row r="78" spans="1:13">
      <c r="A78" s="205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431"/>
      <c r="M78" s="431"/>
    </row>
    <row r="79" spans="1:13">
      <c r="A79" s="205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431"/>
      <c r="M79" s="431"/>
    </row>
    <row r="80" spans="1:13">
      <c r="A80" s="205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431"/>
      <c r="M80" s="431"/>
    </row>
    <row r="81" spans="1:13">
      <c r="A81" s="205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431"/>
      <c r="M81" s="431"/>
    </row>
    <row r="82" spans="1:13">
      <c r="A82" s="205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431"/>
      <c r="M82" s="431"/>
    </row>
    <row r="83" spans="1:13">
      <c r="A83" s="205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431"/>
      <c r="M83" s="431"/>
    </row>
    <row r="84" spans="1:13">
      <c r="A84" s="205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431"/>
      <c r="M84" s="431"/>
    </row>
    <row r="85" spans="1:13">
      <c r="A85" s="205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431"/>
      <c r="M85" s="431"/>
    </row>
    <row r="86" spans="1:13">
      <c r="A86" s="205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431"/>
      <c r="M86" s="431"/>
    </row>
    <row r="87" spans="1:13">
      <c r="A87" s="205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431"/>
      <c r="M87" s="431"/>
    </row>
    <row r="88" spans="1:13">
      <c r="A88" s="205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431"/>
      <c r="M88" s="431"/>
    </row>
    <row r="89" spans="1:13">
      <c r="A89" s="205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431"/>
      <c r="M89" s="431"/>
    </row>
    <row r="90" spans="1:13">
      <c r="A90" s="205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431"/>
      <c r="M90" s="431"/>
    </row>
    <row r="91" spans="1:13">
      <c r="A91" s="205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431"/>
      <c r="M91" s="431"/>
    </row>
    <row r="92" spans="1:13">
      <c r="A92" s="205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431"/>
      <c r="M92" s="431"/>
    </row>
    <row r="93" spans="1:13">
      <c r="A93" s="205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431"/>
      <c r="M93" s="431"/>
    </row>
    <row r="94" spans="1:13">
      <c r="A94" s="205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431"/>
      <c r="M94" s="431"/>
    </row>
    <row r="95" spans="1:13">
      <c r="A95" s="205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431"/>
      <c r="M95" s="431"/>
    </row>
    <row r="96" spans="1:13">
      <c r="A96" s="205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431"/>
      <c r="M96" s="431"/>
    </row>
    <row r="97" spans="1:13">
      <c r="A97" s="205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431"/>
      <c r="M97" s="431"/>
    </row>
    <row r="98" spans="1:13">
      <c r="A98" s="205"/>
      <c r="B98" s="191"/>
      <c r="C98" s="191"/>
      <c r="D98" s="191"/>
      <c r="E98" s="191"/>
      <c r="F98" s="191"/>
      <c r="G98" s="191"/>
      <c r="H98" s="191"/>
      <c r="I98" s="191"/>
      <c r="J98" s="191"/>
      <c r="K98" s="191"/>
      <c r="L98" s="431"/>
      <c r="M98" s="431"/>
    </row>
    <row r="219" spans="1:13" s="204" customFormat="1">
      <c r="A219" s="194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238"/>
      <c r="M219" s="238"/>
    </row>
    <row r="220" spans="1:13" s="204" customFormat="1">
      <c r="A220" s="194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238"/>
      <c r="M220" s="238"/>
    </row>
    <row r="221" spans="1:13" s="204" customFormat="1">
      <c r="A221" s="194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238"/>
      <c r="M221" s="238"/>
    </row>
    <row r="222" spans="1:13" s="204" customFormat="1" ht="31.5" customHeight="1">
      <c r="A222" s="194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238"/>
      <c r="M222" s="238"/>
    </row>
    <row r="223" spans="1:13" s="204" customFormat="1">
      <c r="A223" s="194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238"/>
      <c r="M223" s="238"/>
    </row>
    <row r="224" spans="1:13" s="204" customFormat="1">
      <c r="A224" s="194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238"/>
      <c r="M224" s="238"/>
    </row>
    <row r="225" spans="1:13" s="204" customFormat="1">
      <c r="A225" s="194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238"/>
      <c r="M225" s="238"/>
    </row>
    <row r="226" spans="1:13" s="204" customFormat="1">
      <c r="A226" s="194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238"/>
      <c r="M226" s="238"/>
    </row>
    <row r="227" spans="1:13" s="204" customFormat="1" ht="15" customHeight="1">
      <c r="A227" s="194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238"/>
      <c r="M227" s="238"/>
    </row>
    <row r="228" spans="1:13" s="204" customFormat="1" ht="15" customHeight="1">
      <c r="A228" s="194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238"/>
      <c r="M228" s="238"/>
    </row>
    <row r="229" spans="1:13" s="204" customFormat="1">
      <c r="A229" s="194"/>
      <c r="B229" s="190"/>
      <c r="C229" s="190"/>
      <c r="D229" s="190"/>
      <c r="E229" s="190"/>
      <c r="F229" s="190"/>
      <c r="G229" s="190"/>
      <c r="H229" s="190"/>
      <c r="I229" s="190"/>
      <c r="J229" s="190"/>
      <c r="K229" s="190"/>
      <c r="L229" s="238"/>
      <c r="M229" s="238"/>
    </row>
  </sheetData>
  <mergeCells count="1">
    <mergeCell ref="A48:M48"/>
  </mergeCells>
  <pageMargins left="0.59055118110236227" right="0.31496062992125984" top="0.43307086614173229" bottom="0.27559055118110237" header="0.31496062992125984" footer="0.19685039370078741"/>
  <pageSetup paperSize="9" scale="50" pageOrder="overThenDown" orientation="landscape" r:id="rId1"/>
  <headerFooter alignWithMargins="0">
    <oddHeader>&amp;A</oddHeader>
    <oddFooter>&amp;C&amp;20 43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Q228"/>
  <sheetViews>
    <sheetView view="pageBreakPreview" topLeftCell="A21" zoomScale="70" zoomScaleNormal="82" zoomScaleSheetLayoutView="70" workbookViewId="0">
      <selection activeCell="K36" sqref="K36"/>
    </sheetView>
  </sheetViews>
  <sheetFormatPr defaultColWidth="9.33203125" defaultRowHeight="16.5"/>
  <cols>
    <col min="1" max="1" width="6.5" style="194" customWidth="1"/>
    <col min="2" max="2" width="68.1640625" style="190" customWidth="1"/>
    <col min="3" max="3" width="17.1640625" style="190" customWidth="1"/>
    <col min="4" max="4" width="16.6640625" style="190" customWidth="1"/>
    <col min="5" max="5" width="20.1640625" style="190" customWidth="1"/>
    <col min="6" max="6" width="22.5" style="190" customWidth="1"/>
    <col min="7" max="7" width="18.1640625" style="190" customWidth="1"/>
    <col min="8" max="8" width="22.5" style="190" customWidth="1"/>
    <col min="9" max="9" width="24.6640625" style="190" customWidth="1"/>
    <col min="10" max="10" width="15.83203125" style="190" customWidth="1"/>
    <col min="11" max="11" width="14.5" style="190" customWidth="1"/>
    <col min="12" max="12" width="25.5" style="238" customWidth="1"/>
    <col min="13" max="13" width="23.83203125" style="238" customWidth="1"/>
    <col min="14" max="15" width="9.33203125" style="191"/>
    <col min="16" max="16" width="17.33203125" style="191" bestFit="1" customWidth="1"/>
    <col min="17" max="17" width="18.33203125" style="191" bestFit="1" customWidth="1"/>
    <col min="18" max="16384" width="9.33203125" style="191"/>
  </cols>
  <sheetData>
    <row r="1" spans="1:17" ht="19.5" thickBot="1">
      <c r="A1" s="187"/>
      <c r="B1" s="188" t="s">
        <v>298</v>
      </c>
      <c r="C1" s="189"/>
      <c r="D1" s="189"/>
      <c r="E1" s="189"/>
      <c r="F1" s="189"/>
    </row>
    <row r="2" spans="1:17" ht="17.25" thickBot="1">
      <c r="A2" s="187"/>
    </row>
    <row r="3" spans="1:17" ht="19.5" thickBot="1">
      <c r="A3" s="187"/>
      <c r="B3" s="192" t="s">
        <v>68</v>
      </c>
      <c r="C3" s="193"/>
      <c r="D3" s="193"/>
      <c r="E3" s="193"/>
      <c r="F3" s="193"/>
    </row>
    <row r="4" spans="1:17">
      <c r="B4" s="195" t="s">
        <v>412</v>
      </c>
      <c r="C4" s="136" t="s">
        <v>935</v>
      </c>
    </row>
    <row r="5" spans="1:17">
      <c r="B5" s="195" t="s">
        <v>217</v>
      </c>
      <c r="C5" s="136" t="s">
        <v>936</v>
      </c>
    </row>
    <row r="6" spans="1:17">
      <c r="B6" s="191"/>
      <c r="F6" s="196"/>
      <c r="I6" s="1079"/>
      <c r="M6" s="268" t="s">
        <v>897</v>
      </c>
    </row>
    <row r="7" spans="1:17" ht="17.25" thickBot="1">
      <c r="A7" s="191"/>
      <c r="B7" s="210" t="s">
        <v>872</v>
      </c>
      <c r="C7" s="806"/>
      <c r="D7" s="606"/>
      <c r="F7" s="606"/>
      <c r="G7" s="606"/>
      <c r="H7" s="606"/>
      <c r="I7" s="606"/>
      <c r="J7" s="606"/>
      <c r="K7" s="606"/>
      <c r="L7" s="766"/>
      <c r="M7" s="770"/>
    </row>
    <row r="8" spans="1:17" s="198" customFormat="1" ht="71.25" customHeight="1">
      <c r="A8" s="794" t="s">
        <v>31</v>
      </c>
      <c r="B8" s="795" t="s">
        <v>32</v>
      </c>
      <c r="C8" s="795" t="s">
        <v>459</v>
      </c>
      <c r="D8" s="795" t="s">
        <v>96</v>
      </c>
      <c r="E8" s="795" t="s">
        <v>103</v>
      </c>
      <c r="F8" s="795" t="s">
        <v>714</v>
      </c>
      <c r="G8" s="795" t="s">
        <v>97</v>
      </c>
      <c r="H8" s="795" t="s">
        <v>744</v>
      </c>
      <c r="I8" s="795" t="s">
        <v>98</v>
      </c>
      <c r="J8" s="795" t="s">
        <v>50</v>
      </c>
      <c r="K8" s="795" t="s">
        <v>99</v>
      </c>
      <c r="L8" s="795" t="s">
        <v>267</v>
      </c>
      <c r="M8" s="795" t="s">
        <v>102</v>
      </c>
    </row>
    <row r="9" spans="1:17" s="199" customFormat="1" ht="17.25" thickBot="1">
      <c r="A9" s="222"/>
      <c r="B9" s="223"/>
      <c r="C9" s="223"/>
      <c r="D9" s="224"/>
      <c r="E9" s="223" t="s">
        <v>104</v>
      </c>
      <c r="F9" s="223" t="s">
        <v>9</v>
      </c>
      <c r="G9" s="223"/>
      <c r="H9" s="223"/>
      <c r="I9" s="223"/>
      <c r="J9" s="223" t="s">
        <v>333</v>
      </c>
      <c r="K9" s="223" t="s">
        <v>70</v>
      </c>
      <c r="L9" s="767" t="s">
        <v>335</v>
      </c>
      <c r="M9" s="767"/>
    </row>
    <row r="10" spans="1:17" s="200" customFormat="1" ht="17.25" thickBot="1">
      <c r="A10" s="225">
        <v>1</v>
      </c>
      <c r="B10" s="226">
        <v>2</v>
      </c>
      <c r="C10" s="226">
        <v>3</v>
      </c>
      <c r="D10" s="226">
        <v>4</v>
      </c>
      <c r="E10" s="226">
        <v>5</v>
      </c>
      <c r="F10" s="209">
        <v>6</v>
      </c>
      <c r="G10" s="226">
        <v>7</v>
      </c>
      <c r="H10" s="226">
        <v>8</v>
      </c>
      <c r="I10" s="226">
        <v>9</v>
      </c>
      <c r="J10" s="226">
        <v>11</v>
      </c>
      <c r="K10" s="226">
        <v>12</v>
      </c>
      <c r="L10" s="226">
        <v>23</v>
      </c>
      <c r="M10" s="226">
        <v>24</v>
      </c>
    </row>
    <row r="11" spans="1:17">
      <c r="A11" s="227" t="s">
        <v>35</v>
      </c>
      <c r="B11" s="607" t="s">
        <v>47</v>
      </c>
      <c r="C11" s="228"/>
      <c r="D11" s="228"/>
      <c r="E11" s="228"/>
      <c r="F11" s="229"/>
      <c r="G11" s="229"/>
      <c r="H11" s="229"/>
      <c r="I11" s="229"/>
      <c r="J11" s="229"/>
      <c r="K11" s="229"/>
      <c r="L11" s="228"/>
      <c r="M11" s="228"/>
    </row>
    <row r="12" spans="1:17">
      <c r="A12" s="230"/>
      <c r="B12" s="231" t="s">
        <v>58</v>
      </c>
      <c r="C12" s="232"/>
      <c r="D12" s="232"/>
      <c r="E12" s="232"/>
      <c r="F12" s="233"/>
      <c r="G12" s="233"/>
      <c r="H12" s="233"/>
      <c r="I12" s="233"/>
      <c r="J12" s="233"/>
      <c r="K12" s="233"/>
      <c r="L12" s="232"/>
      <c r="M12" s="232"/>
    </row>
    <row r="13" spans="1:17">
      <c r="A13" s="230"/>
      <c r="B13" s="608" t="s">
        <v>59</v>
      </c>
      <c r="C13" s="232"/>
      <c r="D13" s="232"/>
      <c r="E13" s="232"/>
      <c r="F13" s="233"/>
      <c r="G13" s="233"/>
      <c r="H13" s="233"/>
      <c r="I13" s="233"/>
      <c r="J13" s="233"/>
      <c r="K13" s="233"/>
      <c r="L13" s="232"/>
      <c r="M13" s="232"/>
    </row>
    <row r="14" spans="1:17">
      <c r="A14" s="230"/>
      <c r="B14" s="608" t="s">
        <v>742</v>
      </c>
      <c r="C14" s="232"/>
      <c r="D14" s="232"/>
      <c r="E14" s="232"/>
      <c r="F14" s="233"/>
      <c r="G14" s="233"/>
      <c r="H14" s="233"/>
      <c r="I14" s="233"/>
      <c r="J14" s="233"/>
      <c r="K14" s="233"/>
      <c r="L14" s="232"/>
      <c r="M14" s="232"/>
    </row>
    <row r="15" spans="1:17" ht="21">
      <c r="A15" s="230">
        <v>1</v>
      </c>
      <c r="B15" s="759" t="s">
        <v>861</v>
      </c>
      <c r="C15" s="758">
        <v>11681</v>
      </c>
      <c r="D15" s="758">
        <v>11681</v>
      </c>
      <c r="E15" s="821">
        <v>393.57144080130132</v>
      </c>
      <c r="F15" s="762">
        <v>18.387881</v>
      </c>
      <c r="G15" s="765">
        <v>0.11422422310408709</v>
      </c>
      <c r="H15" s="762">
        <v>45.973080000000003</v>
      </c>
      <c r="I15" s="762">
        <v>736.79965000000004</v>
      </c>
      <c r="J15" s="762">
        <v>782.77273000000002</v>
      </c>
      <c r="K15" s="762">
        <v>4.2570034578753262</v>
      </c>
      <c r="L15" s="768">
        <v>782.77273000000002</v>
      </c>
      <c r="M15" s="771">
        <v>4.2570034578753262</v>
      </c>
      <c r="P15" s="894"/>
      <c r="Q15" s="894"/>
    </row>
    <row r="16" spans="1:17" ht="21">
      <c r="A16" s="230"/>
      <c r="B16" s="760" t="s">
        <v>862</v>
      </c>
      <c r="C16" s="758">
        <v>10756</v>
      </c>
      <c r="D16" s="758">
        <v>10756</v>
      </c>
      <c r="E16" s="821">
        <v>994.12885831163999</v>
      </c>
      <c r="F16" s="762">
        <v>26.057417000000001</v>
      </c>
      <c r="G16" s="765">
        <v>0.16186684115065961</v>
      </c>
      <c r="H16" s="762">
        <v>106.9285</v>
      </c>
      <c r="I16" s="762">
        <v>1366.29954</v>
      </c>
      <c r="J16" s="762">
        <v>1473.22804</v>
      </c>
      <c r="K16" s="762">
        <v>5.6537761973874847</v>
      </c>
      <c r="L16" s="768">
        <v>1473.22804</v>
      </c>
      <c r="M16" s="771">
        <v>5.6537761973874847</v>
      </c>
      <c r="P16" s="894"/>
      <c r="Q16" s="894"/>
    </row>
    <row r="17" spans="1:17" ht="21">
      <c r="A17" s="230"/>
      <c r="B17" s="761" t="s">
        <v>863</v>
      </c>
      <c r="C17" s="758">
        <v>560</v>
      </c>
      <c r="D17" s="758">
        <v>560</v>
      </c>
      <c r="E17" s="821">
        <v>7630.3053571428563</v>
      </c>
      <c r="F17" s="762">
        <v>4.1016950000000003</v>
      </c>
      <c r="G17" s="765">
        <v>2.5479440767803452E-2</v>
      </c>
      <c r="H17" s="762">
        <v>42.729709999999997</v>
      </c>
      <c r="I17" s="762">
        <v>219.50507999999999</v>
      </c>
      <c r="J17" s="762">
        <v>262.23478999999998</v>
      </c>
      <c r="K17" s="762">
        <v>6.3933273926998462</v>
      </c>
      <c r="L17" s="768">
        <v>262.23478999999998</v>
      </c>
      <c r="M17" s="771">
        <v>6.3933273926998462</v>
      </c>
      <c r="P17" s="894"/>
      <c r="Q17" s="894"/>
    </row>
    <row r="18" spans="1:17" ht="21">
      <c r="A18" s="230"/>
      <c r="B18" s="760" t="s">
        <v>836</v>
      </c>
      <c r="C18" s="758">
        <v>209</v>
      </c>
      <c r="D18" s="758">
        <v>209</v>
      </c>
      <c r="E18" s="821">
        <v>253.74641148325355</v>
      </c>
      <c r="F18" s="762">
        <v>7.6898999999999995E-2</v>
      </c>
      <c r="G18" s="765">
        <v>4.7769117781875969E-4</v>
      </c>
      <c r="H18" s="762">
        <v>0.53032999999999997</v>
      </c>
      <c r="I18" s="762">
        <v>1.48959</v>
      </c>
      <c r="J18" s="762">
        <v>2.0199199999999999</v>
      </c>
      <c r="K18" s="762">
        <v>2.6267181627849516</v>
      </c>
      <c r="L18" s="768">
        <v>2.0199199999999999</v>
      </c>
      <c r="M18" s="771">
        <v>2.6267181627849516</v>
      </c>
      <c r="P18" s="894"/>
      <c r="Q18" s="894"/>
    </row>
    <row r="19" spans="1:17" ht="21">
      <c r="A19" s="230"/>
      <c r="B19" s="760" t="s">
        <v>837</v>
      </c>
      <c r="C19" s="758">
        <v>268</v>
      </c>
      <c r="D19" s="758">
        <v>268</v>
      </c>
      <c r="E19" s="821">
        <v>6423.7014925373132</v>
      </c>
      <c r="F19" s="762">
        <v>2.9394559999999998</v>
      </c>
      <c r="G19" s="765">
        <v>1.8259693868404273E-2</v>
      </c>
      <c r="H19" s="762">
        <v>17.215520000000001</v>
      </c>
      <c r="I19" s="762">
        <v>176.60441</v>
      </c>
      <c r="J19" s="762">
        <v>193.81993</v>
      </c>
      <c r="K19" s="762">
        <v>6.5937346910448742</v>
      </c>
      <c r="L19" s="768">
        <v>193.81993</v>
      </c>
      <c r="M19" s="771">
        <v>6.5937346910448742</v>
      </c>
      <c r="P19" s="894"/>
      <c r="Q19" s="894"/>
    </row>
    <row r="20" spans="1:17" ht="21">
      <c r="A20" s="230"/>
      <c r="B20" s="760" t="s">
        <v>838</v>
      </c>
      <c r="C20" s="758">
        <v>476</v>
      </c>
      <c r="D20" s="758">
        <v>476</v>
      </c>
      <c r="E20" s="821">
        <v>6044.2773109243699</v>
      </c>
      <c r="F20" s="762">
        <v>2.7977310000000002</v>
      </c>
      <c r="G20" s="765">
        <v>1.7379308139378359E-2</v>
      </c>
      <c r="H20" s="762">
        <v>28.770759999999999</v>
      </c>
      <c r="I20" s="762">
        <v>174.75427999999999</v>
      </c>
      <c r="J20" s="762">
        <v>203.52503999999999</v>
      </c>
      <c r="K20" s="762">
        <v>7.2746464903166173</v>
      </c>
      <c r="L20" s="768">
        <v>203.52503999999999</v>
      </c>
      <c r="M20" s="771">
        <v>7.2746464903166173</v>
      </c>
      <c r="P20" s="894"/>
      <c r="Q20" s="894"/>
    </row>
    <row r="21" spans="1:17" ht="21">
      <c r="A21" s="230"/>
      <c r="B21" s="760" t="s">
        <v>839</v>
      </c>
      <c r="C21" s="758">
        <v>518</v>
      </c>
      <c r="D21" s="758">
        <v>518</v>
      </c>
      <c r="E21" s="821">
        <v>25546.87644787645</v>
      </c>
      <c r="F21" s="762">
        <v>5.4328110000000001</v>
      </c>
      <c r="G21" s="765">
        <v>3.3748239709966502E-2</v>
      </c>
      <c r="H21" s="762">
        <v>132.33282</v>
      </c>
      <c r="I21" s="762">
        <v>440.66721000000001</v>
      </c>
      <c r="J21" s="762">
        <v>573.00003000000004</v>
      </c>
      <c r="K21" s="762">
        <v>10.547026760179952</v>
      </c>
      <c r="L21" s="768">
        <v>573.00003000000004</v>
      </c>
      <c r="M21" s="771">
        <v>10.547026760179952</v>
      </c>
      <c r="P21" s="894"/>
      <c r="Q21" s="894"/>
    </row>
    <row r="22" spans="1:17" ht="21">
      <c r="A22" s="230"/>
      <c r="B22" s="760" t="s">
        <v>840</v>
      </c>
      <c r="C22" s="758">
        <v>27</v>
      </c>
      <c r="D22" s="758">
        <v>27</v>
      </c>
      <c r="E22" s="821">
        <v>0</v>
      </c>
      <c r="F22" s="762">
        <v>8.3122000000000001E-2</v>
      </c>
      <c r="G22" s="765">
        <v>5.1634801600347136E-4</v>
      </c>
      <c r="H22" s="762">
        <v>0</v>
      </c>
      <c r="I22" s="762">
        <v>1.4636199999999999</v>
      </c>
      <c r="J22" s="762">
        <v>1.4636199999999999</v>
      </c>
      <c r="K22" s="762">
        <v>1.7608094126705325</v>
      </c>
      <c r="L22" s="768">
        <v>1.4636199999999999</v>
      </c>
      <c r="M22" s="771">
        <v>1.7608094126705325</v>
      </c>
      <c r="P22" s="894"/>
      <c r="Q22" s="894"/>
    </row>
    <row r="23" spans="1:17" ht="21">
      <c r="A23" s="230"/>
      <c r="B23" s="760" t="s">
        <v>841</v>
      </c>
      <c r="C23" s="758">
        <v>36</v>
      </c>
      <c r="D23" s="758">
        <v>36</v>
      </c>
      <c r="E23" s="821">
        <v>460.72222222222229</v>
      </c>
      <c r="F23" s="762">
        <v>6.5620999999999999E-2</v>
      </c>
      <c r="G23" s="765">
        <v>4.0763303527542399E-4</v>
      </c>
      <c r="H23" s="762">
        <v>0.16586000000000001</v>
      </c>
      <c r="I23" s="762">
        <v>3.72031</v>
      </c>
      <c r="J23" s="762">
        <v>3.8861699999999999</v>
      </c>
      <c r="K23" s="762">
        <v>5.922143825909389</v>
      </c>
      <c r="L23" s="768">
        <v>3.8861699999999999</v>
      </c>
      <c r="M23" s="771">
        <v>5.922143825909389</v>
      </c>
      <c r="P23" s="894"/>
      <c r="Q23" s="894"/>
    </row>
    <row r="24" spans="1:17" ht="21">
      <c r="A24" s="230"/>
      <c r="B24" s="760" t="s">
        <v>842</v>
      </c>
      <c r="C24" s="758">
        <v>641</v>
      </c>
      <c r="D24" s="758">
        <v>641</v>
      </c>
      <c r="E24" s="821">
        <v>8773.6053042121694</v>
      </c>
      <c r="F24" s="762">
        <v>5.9741530000000003</v>
      </c>
      <c r="G24" s="765">
        <v>3.7111018128187324E-2</v>
      </c>
      <c r="H24" s="762">
        <v>56.238810000000001</v>
      </c>
      <c r="I24" s="762">
        <v>511.80380000000002</v>
      </c>
      <c r="J24" s="762">
        <v>568.04260999999997</v>
      </c>
      <c r="K24" s="762">
        <v>9.5083371651177977</v>
      </c>
      <c r="L24" s="768">
        <v>568.04260999999997</v>
      </c>
      <c r="M24" s="771">
        <v>9.5083371651177977</v>
      </c>
      <c r="P24" s="894"/>
      <c r="Q24" s="894"/>
    </row>
    <row r="25" spans="1:17" ht="21">
      <c r="A25" s="230"/>
      <c r="B25" s="760" t="s">
        <v>864</v>
      </c>
      <c r="C25" s="758">
        <v>36</v>
      </c>
      <c r="D25" s="758">
        <v>36</v>
      </c>
      <c r="E25" s="821">
        <v>12395.083333333332</v>
      </c>
      <c r="F25" s="762">
        <v>0.31499300000000002</v>
      </c>
      <c r="G25" s="765">
        <v>1.9567143548637118E-3</v>
      </c>
      <c r="H25" s="762">
        <v>4.4622299999999999</v>
      </c>
      <c r="I25" s="762">
        <v>25.742100000000001</v>
      </c>
      <c r="J25" s="762">
        <v>30.204329999999999</v>
      </c>
      <c r="K25" s="762">
        <v>9.5888892769045651</v>
      </c>
      <c r="L25" s="768">
        <v>30.204329999999999</v>
      </c>
      <c r="M25" s="771">
        <v>9.5888892769045651</v>
      </c>
      <c r="P25" s="894"/>
      <c r="Q25" s="894"/>
    </row>
    <row r="26" spans="1:17" ht="21">
      <c r="A26" s="230"/>
      <c r="B26" s="760" t="s">
        <v>843</v>
      </c>
      <c r="C26" s="758">
        <v>14139</v>
      </c>
      <c r="D26" s="758">
        <v>14139</v>
      </c>
      <c r="E26" s="821">
        <v>4284.9298394511634</v>
      </c>
      <c r="F26" s="762">
        <v>40.395761</v>
      </c>
      <c r="G26" s="765">
        <v>0.25093562531339964</v>
      </c>
      <c r="H26" s="762">
        <v>605.84622999999999</v>
      </c>
      <c r="I26" s="762">
        <v>3355.8231700000001</v>
      </c>
      <c r="J26" s="762">
        <v>3961.6694000000002</v>
      </c>
      <c r="K26" s="762">
        <v>9.8071413978313231</v>
      </c>
      <c r="L26" s="768">
        <v>3961.6694000000002</v>
      </c>
      <c r="M26" s="771">
        <v>9.8071413978313231</v>
      </c>
      <c r="P26" s="894"/>
      <c r="Q26" s="894"/>
    </row>
    <row r="27" spans="1:17" ht="21">
      <c r="A27" s="230"/>
      <c r="B27" s="760" t="s">
        <v>844</v>
      </c>
      <c r="C27" s="758">
        <v>1705</v>
      </c>
      <c r="D27" s="758">
        <v>1705</v>
      </c>
      <c r="E27" s="821">
        <v>527.36246334310852</v>
      </c>
      <c r="F27" s="762">
        <v>0.97332099999999999</v>
      </c>
      <c r="G27" s="765">
        <v>6.046201574607381E-3</v>
      </c>
      <c r="H27" s="762">
        <v>8.9915299999999991</v>
      </c>
      <c r="I27" s="762">
        <v>50.748100000000001</v>
      </c>
      <c r="J27" s="762">
        <v>59.739629999999998</v>
      </c>
      <c r="K27" s="762">
        <v>6.1377109915433854</v>
      </c>
      <c r="L27" s="768">
        <v>59.739629999999998</v>
      </c>
      <c r="M27" s="771">
        <v>6.1377109915433854</v>
      </c>
      <c r="P27" s="894"/>
      <c r="Q27" s="894"/>
    </row>
    <row r="28" spans="1:17" ht="21">
      <c r="A28" s="230"/>
      <c r="B28" s="760" t="s">
        <v>845</v>
      </c>
      <c r="C28" s="758">
        <v>32</v>
      </c>
      <c r="D28" s="758">
        <v>32</v>
      </c>
      <c r="E28" s="821">
        <v>10951.59375</v>
      </c>
      <c r="F28" s="762">
        <v>0.43598500000000001</v>
      </c>
      <c r="G28" s="765">
        <v>2.7083081465469248E-3</v>
      </c>
      <c r="H28" s="762">
        <v>3.5045099999999998</v>
      </c>
      <c r="I28" s="762">
        <v>30.87041</v>
      </c>
      <c r="J28" s="762">
        <v>34.374920000000003</v>
      </c>
      <c r="K28" s="762">
        <v>7.8844272165326803</v>
      </c>
      <c r="L28" s="768">
        <v>34.374920000000003</v>
      </c>
      <c r="M28" s="771">
        <v>7.8844272165326803</v>
      </c>
      <c r="P28" s="894"/>
      <c r="Q28" s="894"/>
    </row>
    <row r="29" spans="1:17" ht="21">
      <c r="A29" s="230"/>
      <c r="B29" s="760" t="s">
        <v>846</v>
      </c>
      <c r="C29" s="758">
        <v>199</v>
      </c>
      <c r="D29" s="758">
        <v>199</v>
      </c>
      <c r="E29" s="821">
        <v>543.57286432160799</v>
      </c>
      <c r="F29" s="762">
        <v>2.0847760000000002</v>
      </c>
      <c r="G29" s="765">
        <v>1.2950481838883246E-2</v>
      </c>
      <c r="H29" s="762">
        <v>1.0817099999999999</v>
      </c>
      <c r="I29" s="762">
        <v>78.437640000000002</v>
      </c>
      <c r="J29" s="762">
        <v>79.519350000000003</v>
      </c>
      <c r="K29" s="762">
        <v>3.8142874822043233</v>
      </c>
      <c r="L29" s="768">
        <v>79.519350000000003</v>
      </c>
      <c r="M29" s="771">
        <v>3.8142874822043233</v>
      </c>
      <c r="P29" s="894"/>
      <c r="Q29" s="894"/>
    </row>
    <row r="30" spans="1:17" ht="21">
      <c r="A30" s="230"/>
      <c r="B30" s="760" t="s">
        <v>848</v>
      </c>
      <c r="C30" s="758">
        <v>92</v>
      </c>
      <c r="D30" s="758">
        <v>92</v>
      </c>
      <c r="E30" s="821">
        <v>6422.7499999999991</v>
      </c>
      <c r="F30" s="762">
        <v>9.9948999999999996E-2</v>
      </c>
      <c r="G30" s="765">
        <v>6.2087615615036881E-4</v>
      </c>
      <c r="H30" s="762">
        <v>5.9089299999999998</v>
      </c>
      <c r="I30" s="762">
        <v>12.0189</v>
      </c>
      <c r="J30" s="762">
        <v>17.92783</v>
      </c>
      <c r="K30" s="762">
        <v>17.936977858707941</v>
      </c>
      <c r="L30" s="768">
        <v>17.92783</v>
      </c>
      <c r="M30" s="771">
        <v>17.936977858707941</v>
      </c>
      <c r="P30" s="894"/>
      <c r="Q30" s="894"/>
    </row>
    <row r="31" spans="1:17" ht="21">
      <c r="A31" s="230"/>
      <c r="B31" s="760" t="s">
        <v>847</v>
      </c>
      <c r="C31" s="758">
        <v>1</v>
      </c>
      <c r="D31" s="758">
        <v>1</v>
      </c>
      <c r="E31" s="821">
        <v>30359.999999999996</v>
      </c>
      <c r="F31" s="762">
        <v>1.521E-3</v>
      </c>
      <c r="G31" s="765">
        <v>9.4483449909925165E-6</v>
      </c>
      <c r="H31" s="762">
        <v>0.30359999999999998</v>
      </c>
      <c r="I31" s="762">
        <v>9.6210000000000004E-2</v>
      </c>
      <c r="J31" s="762">
        <v>0.39981</v>
      </c>
      <c r="K31" s="762">
        <v>26.285996055226825</v>
      </c>
      <c r="L31" s="768">
        <v>0.39981</v>
      </c>
      <c r="M31" s="771">
        <v>26.285996055226825</v>
      </c>
      <c r="P31" s="894"/>
      <c r="Q31" s="894"/>
    </row>
    <row r="32" spans="1:17" ht="21">
      <c r="A32" s="230"/>
      <c r="B32" s="760" t="s">
        <v>865</v>
      </c>
      <c r="C32" s="758">
        <v>13</v>
      </c>
      <c r="D32" s="758">
        <v>13</v>
      </c>
      <c r="E32" s="235"/>
      <c r="F32" s="762">
        <v>8.1903000000000004E-2</v>
      </c>
      <c r="G32" s="765">
        <v>5.0877567376545699E-4</v>
      </c>
      <c r="H32" s="762">
        <v>0</v>
      </c>
      <c r="I32" s="762">
        <v>11.84084</v>
      </c>
      <c r="J32" s="822">
        <v>11.84084</v>
      </c>
      <c r="K32" s="822">
        <v>14.457150531726555</v>
      </c>
      <c r="L32" s="768">
        <v>11.84084</v>
      </c>
      <c r="M32" s="771">
        <v>14.457150531726555</v>
      </c>
      <c r="P32" s="894"/>
      <c r="Q32" s="894"/>
    </row>
    <row r="33" spans="1:17">
      <c r="A33" s="230"/>
      <c r="B33" s="191"/>
      <c r="C33" s="784"/>
      <c r="D33" s="758"/>
      <c r="E33" s="235"/>
      <c r="F33" s="762"/>
      <c r="G33" s="765"/>
      <c r="H33" s="233"/>
      <c r="I33" s="233"/>
      <c r="J33" s="233"/>
      <c r="K33" s="233"/>
      <c r="L33" s="232"/>
      <c r="M33" s="232"/>
      <c r="P33" s="894"/>
      <c r="Q33" s="894"/>
    </row>
    <row r="34" spans="1:17">
      <c r="A34" s="609">
        <v>1</v>
      </c>
      <c r="B34" s="608" t="s">
        <v>743</v>
      </c>
      <c r="C34" s="758"/>
      <c r="D34" s="758"/>
      <c r="E34" s="235"/>
      <c r="F34" s="762"/>
      <c r="G34" s="765"/>
      <c r="H34" s="762"/>
      <c r="I34" s="762"/>
      <c r="J34" s="762"/>
      <c r="K34" s="762"/>
      <c r="L34" s="768"/>
      <c r="M34" s="771"/>
      <c r="P34" s="894"/>
      <c r="Q34" s="894"/>
    </row>
    <row r="35" spans="1:17">
      <c r="A35" s="230"/>
      <c r="B35" s="608" t="s">
        <v>866</v>
      </c>
      <c r="C35" s="892">
        <v>3</v>
      </c>
      <c r="D35" s="892">
        <v>3</v>
      </c>
      <c r="E35" s="821">
        <v>291033.99999999994</v>
      </c>
      <c r="F35" s="762">
        <v>0.40993800000000002</v>
      </c>
      <c r="G35" s="765">
        <v>2.5465060150673836E-3</v>
      </c>
      <c r="H35" s="762">
        <v>8.7310199999999991</v>
      </c>
      <c r="I35" s="762">
        <v>21.880500000000001</v>
      </c>
      <c r="J35" s="762">
        <v>30.611519999999999</v>
      </c>
      <c r="K35" s="762">
        <v>7.4673535998126539</v>
      </c>
      <c r="L35" s="768">
        <v>30.611519999999999</v>
      </c>
      <c r="M35" s="771">
        <v>7.4673535998126539</v>
      </c>
      <c r="P35" s="894"/>
      <c r="Q35" s="894"/>
    </row>
    <row r="36" spans="1:17">
      <c r="A36" s="230"/>
      <c r="B36" s="608" t="s">
        <v>867</v>
      </c>
      <c r="C36" s="892">
        <v>1</v>
      </c>
      <c r="D36" s="892">
        <v>1</v>
      </c>
      <c r="E36" s="821">
        <v>300408</v>
      </c>
      <c r="F36" s="762">
        <v>0.205598</v>
      </c>
      <c r="G36" s="765">
        <v>1.2771603112807885E-3</v>
      </c>
      <c r="H36" s="762">
        <v>3.0040800000000001</v>
      </c>
      <c r="I36" s="762">
        <v>11.816850000000001</v>
      </c>
      <c r="J36" s="762">
        <v>14.820930000000001</v>
      </c>
      <c r="K36" s="762">
        <v>7.2086936643352555</v>
      </c>
      <c r="L36" s="768">
        <v>14.820930000000001</v>
      </c>
      <c r="M36" s="771">
        <v>7.2086936643352555</v>
      </c>
      <c r="P36" s="894"/>
      <c r="Q36" s="894"/>
    </row>
    <row r="37" spans="1:17">
      <c r="A37" s="230"/>
      <c r="B37" s="608" t="s">
        <v>868</v>
      </c>
      <c r="C37" s="892">
        <v>4</v>
      </c>
      <c r="D37" s="892">
        <v>4</v>
      </c>
      <c r="E37" s="821">
        <v>471181.75000000006</v>
      </c>
      <c r="F37" s="762">
        <v>1.2600199999999999</v>
      </c>
      <c r="G37" s="765">
        <v>7.827155592077837E-3</v>
      </c>
      <c r="H37" s="762">
        <v>18.847270000000002</v>
      </c>
      <c r="I37" s="762">
        <v>67.278270000000006</v>
      </c>
      <c r="J37" s="762">
        <v>86.125540000000001</v>
      </c>
      <c r="K37" s="762">
        <v>6.8352518213996607</v>
      </c>
      <c r="L37" s="768">
        <v>86.125540000000001</v>
      </c>
      <c r="M37" s="771">
        <v>6.8352518213996607</v>
      </c>
      <c r="P37" s="894"/>
      <c r="Q37" s="894"/>
    </row>
    <row r="38" spans="1:17">
      <c r="A38" s="230"/>
      <c r="B38" s="608" t="s">
        <v>869</v>
      </c>
      <c r="C38" s="892">
        <v>43</v>
      </c>
      <c r="D38" s="892">
        <v>43</v>
      </c>
      <c r="E38" s="821">
        <v>386478.55813953484</v>
      </c>
      <c r="F38" s="762">
        <v>16.352157999999999</v>
      </c>
      <c r="G38" s="765">
        <v>0.10157845505011058</v>
      </c>
      <c r="H38" s="762">
        <v>166.18577999999999</v>
      </c>
      <c r="I38" s="762">
        <v>1151.47522</v>
      </c>
      <c r="J38" s="762">
        <v>1317.6610000000001</v>
      </c>
      <c r="K38" s="762">
        <v>8.0580251242680028</v>
      </c>
      <c r="L38" s="768">
        <v>1317.6610000000001</v>
      </c>
      <c r="M38" s="771">
        <v>8.0580251242680028</v>
      </c>
      <c r="P38" s="894"/>
      <c r="Q38" s="894"/>
    </row>
    <row r="39" spans="1:17">
      <c r="A39" s="230"/>
      <c r="B39" s="608" t="s">
        <v>870</v>
      </c>
      <c r="C39" s="892">
        <v>99</v>
      </c>
      <c r="D39" s="892">
        <v>99</v>
      </c>
      <c r="E39" s="821">
        <v>643762</v>
      </c>
      <c r="F39" s="762">
        <v>32.447865</v>
      </c>
      <c r="G39" s="765">
        <v>0.20156385453067152</v>
      </c>
      <c r="H39" s="762">
        <v>637.32438000000002</v>
      </c>
      <c r="I39" s="762">
        <v>2330.6178399999999</v>
      </c>
      <c r="J39" s="762">
        <v>2967.9422199999999</v>
      </c>
      <c r="K39" s="762">
        <v>9.1468027865623824</v>
      </c>
      <c r="L39" s="768">
        <v>2967.9422199999999</v>
      </c>
      <c r="M39" s="771">
        <v>9.1468027865623824</v>
      </c>
      <c r="P39" s="894"/>
      <c r="Q39" s="894"/>
    </row>
    <row r="40" spans="1:17" ht="15.75">
      <c r="A40" s="230"/>
      <c r="B40" s="233"/>
      <c r="C40" s="233"/>
      <c r="D40" s="233"/>
      <c r="E40" s="233"/>
      <c r="F40" s="757"/>
      <c r="G40" s="757"/>
      <c r="H40" s="757"/>
      <c r="I40" s="757"/>
      <c r="J40" s="757"/>
      <c r="K40" s="757"/>
      <c r="L40" s="757"/>
      <c r="M40" s="757"/>
      <c r="P40" s="894"/>
      <c r="Q40" s="894"/>
    </row>
    <row r="41" spans="1:17">
      <c r="A41" s="230"/>
      <c r="B41" s="231" t="s">
        <v>748</v>
      </c>
      <c r="C41" s="762">
        <v>41539</v>
      </c>
      <c r="D41" s="762">
        <v>41539</v>
      </c>
      <c r="E41" s="762">
        <v>2214870.5352354958</v>
      </c>
      <c r="F41" s="762">
        <v>160.98057399999999</v>
      </c>
      <c r="G41" s="765">
        <v>0.99999999999999989</v>
      </c>
      <c r="H41" s="762">
        <v>1895.0766599999997</v>
      </c>
      <c r="I41" s="762">
        <v>10781.753540000002</v>
      </c>
      <c r="J41" s="762">
        <v>12676.830200000004</v>
      </c>
      <c r="K41" s="762">
        <v>7.874757733190842</v>
      </c>
      <c r="L41" s="762">
        <v>12676.830200000004</v>
      </c>
      <c r="M41" s="762">
        <v>7.8674022866883337</v>
      </c>
      <c r="P41" s="894"/>
      <c r="Q41" s="894"/>
    </row>
    <row r="42" spans="1:17">
      <c r="A42" s="230">
        <v>30</v>
      </c>
      <c r="B42" s="235" t="s">
        <v>749</v>
      </c>
      <c r="C42" s="757"/>
      <c r="D42" s="757"/>
      <c r="E42" s="757"/>
      <c r="F42" s="757"/>
      <c r="G42" s="757"/>
      <c r="H42" s="757"/>
      <c r="I42" s="757"/>
      <c r="J42" s="757"/>
      <c r="K42" s="757"/>
      <c r="L42" s="763"/>
      <c r="M42" s="757"/>
      <c r="P42" s="894"/>
      <c r="Q42" s="894"/>
    </row>
    <row r="43" spans="1:17" ht="15.75">
      <c r="A43" s="230"/>
      <c r="B43" s="235" t="s">
        <v>750</v>
      </c>
      <c r="C43" s="757"/>
      <c r="D43" s="757"/>
      <c r="E43" s="757"/>
      <c r="F43" s="757"/>
      <c r="G43" s="757"/>
      <c r="H43" s="757"/>
      <c r="I43" s="757"/>
      <c r="J43" s="757"/>
      <c r="K43" s="757"/>
      <c r="L43" s="757"/>
      <c r="M43" s="757"/>
      <c r="P43" s="894"/>
      <c r="Q43" s="894"/>
    </row>
    <row r="44" spans="1:17">
      <c r="A44" s="230"/>
      <c r="B44" s="608" t="s">
        <v>413</v>
      </c>
      <c r="C44" s="763">
        <v>41539</v>
      </c>
      <c r="D44" s="763">
        <v>41539</v>
      </c>
      <c r="E44" s="763">
        <v>2214870.5352354958</v>
      </c>
      <c r="F44" s="763">
        <v>160.98057399999999</v>
      </c>
      <c r="G44" s="763">
        <v>0</v>
      </c>
      <c r="H44" s="763">
        <v>1895.0766599999997</v>
      </c>
      <c r="I44" s="763">
        <v>10781.753540000002</v>
      </c>
      <c r="J44" s="763">
        <v>12676.830200000004</v>
      </c>
      <c r="K44" s="762">
        <v>7.874757733190842</v>
      </c>
      <c r="L44" s="763">
        <v>12676.830200000004</v>
      </c>
      <c r="M44" s="763">
        <v>7.8674022866883337</v>
      </c>
      <c r="P44" s="894"/>
      <c r="Q44" s="894"/>
    </row>
    <row r="45" spans="1:17" ht="17.25" thickBot="1">
      <c r="A45" s="240"/>
      <c r="B45" s="241"/>
      <c r="C45" s="241"/>
      <c r="D45" s="241"/>
      <c r="E45" s="764">
        <v>100000</v>
      </c>
      <c r="F45" s="241"/>
      <c r="G45" s="241"/>
      <c r="H45" s="764">
        <v>100000</v>
      </c>
      <c r="I45" s="764">
        <v>100000</v>
      </c>
      <c r="J45" s="241"/>
      <c r="K45" s="241"/>
      <c r="L45" s="769"/>
      <c r="M45" s="769"/>
      <c r="P45" s="894"/>
      <c r="Q45" s="894"/>
    </row>
    <row r="46" spans="1:17" ht="13.5" customHeight="1">
      <c r="A46" s="205"/>
      <c r="C46" s="243"/>
      <c r="D46" s="191"/>
      <c r="E46" s="191"/>
      <c r="F46" s="191"/>
      <c r="G46" s="191"/>
      <c r="H46" s="191"/>
      <c r="I46" s="191"/>
      <c r="J46" s="191"/>
      <c r="K46" s="191"/>
      <c r="L46" s="431"/>
      <c r="M46" s="431"/>
    </row>
    <row r="47" spans="1:17" ht="26.25">
      <c r="A47" s="1407"/>
      <c r="B47" s="1407"/>
      <c r="C47" s="1407"/>
      <c r="D47" s="1407"/>
      <c r="E47" s="1407"/>
      <c r="F47" s="1407"/>
      <c r="G47" s="1407"/>
      <c r="H47" s="1407"/>
      <c r="I47" s="1407"/>
      <c r="J47" s="1407"/>
      <c r="K47" s="1407"/>
      <c r="L47" s="1407"/>
      <c r="M47" s="1407"/>
    </row>
    <row r="48" spans="1:17">
      <c r="A48" s="205"/>
      <c r="C48" s="605"/>
      <c r="D48" s="606"/>
      <c r="E48" s="606"/>
      <c r="F48" s="606"/>
      <c r="G48" s="606"/>
      <c r="H48" s="191"/>
      <c r="I48" s="191"/>
      <c r="J48" s="191"/>
      <c r="K48" s="191"/>
      <c r="L48" s="431"/>
      <c r="M48" s="431"/>
    </row>
    <row r="49" spans="1:13">
      <c r="A49" s="205"/>
      <c r="C49" s="237"/>
      <c r="D49" s="237"/>
      <c r="E49" s="237"/>
      <c r="F49" s="237"/>
      <c r="G49" s="237"/>
      <c r="H49" s="237"/>
      <c r="I49" s="237"/>
      <c r="J49" s="237"/>
      <c r="K49" s="237"/>
      <c r="L49" s="966"/>
      <c r="M49" s="431"/>
    </row>
    <row r="50" spans="1:13" ht="16.5" customHeight="1">
      <c r="A50" s="205"/>
      <c r="C50" s="237"/>
      <c r="D50" s="237"/>
      <c r="E50" s="237"/>
      <c r="F50" s="237"/>
      <c r="G50" s="237"/>
      <c r="H50" s="237"/>
      <c r="I50" s="237"/>
      <c r="J50" s="237"/>
      <c r="K50" s="237"/>
      <c r="L50" s="431"/>
      <c r="M50" s="431"/>
    </row>
    <row r="51" spans="1:13" ht="17.25" customHeight="1">
      <c r="A51" s="205"/>
      <c r="C51" s="1357"/>
      <c r="D51" s="1357"/>
      <c r="E51" s="1357"/>
      <c r="F51" s="1357"/>
      <c r="G51" s="1357"/>
      <c r="H51" s="1357"/>
      <c r="I51" s="1357"/>
      <c r="J51" s="1357"/>
      <c r="K51" s="1357"/>
      <c r="L51" s="1357"/>
      <c r="M51" s="1357"/>
    </row>
    <row r="52" spans="1:13" ht="18" customHeight="1">
      <c r="A52" s="205"/>
      <c r="C52" s="1077"/>
      <c r="D52" s="1078"/>
      <c r="E52" s="1078"/>
      <c r="F52" s="1078"/>
      <c r="G52" s="1078"/>
      <c r="H52" s="1078"/>
      <c r="I52" s="1078"/>
      <c r="J52" s="1078"/>
      <c r="K52" s="1078"/>
      <c r="L52" s="431"/>
      <c r="M52" s="431"/>
    </row>
    <row r="53" spans="1:13" ht="15.75" customHeight="1">
      <c r="A53" s="205"/>
      <c r="C53" s="1075"/>
      <c r="D53" s="1076"/>
      <c r="E53" s="1076"/>
      <c r="F53" s="1076"/>
      <c r="G53" s="1076"/>
      <c r="H53" s="1076"/>
      <c r="I53" s="1076"/>
      <c r="J53" s="1076"/>
      <c r="K53" s="1076"/>
      <c r="L53" s="431"/>
      <c r="M53" s="431"/>
    </row>
    <row r="54" spans="1:13">
      <c r="A54" s="205"/>
      <c r="C54" s="1360"/>
      <c r="D54" s="1360"/>
      <c r="E54" s="1360"/>
      <c r="F54" s="1360"/>
      <c r="G54" s="1360"/>
      <c r="H54" s="1360"/>
      <c r="I54" s="1360"/>
      <c r="J54" s="1360"/>
      <c r="K54" s="1360"/>
      <c r="L54" s="1360"/>
      <c r="M54" s="1360"/>
    </row>
    <row r="55" spans="1:13">
      <c r="A55" s="205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431"/>
      <c r="M55" s="431"/>
    </row>
    <row r="56" spans="1:13" ht="15.75">
      <c r="C56" s="1361"/>
      <c r="D56" s="1361"/>
      <c r="E56" s="1361"/>
      <c r="F56" s="1361"/>
      <c r="H56" s="1361"/>
      <c r="I56" s="1361"/>
      <c r="J56" s="1361"/>
      <c r="K56" s="1361"/>
      <c r="L56" s="1361"/>
      <c r="M56" s="1361"/>
    </row>
    <row r="57" spans="1:13">
      <c r="H57" s="191"/>
      <c r="I57" s="191"/>
      <c r="J57" s="191"/>
      <c r="K57" s="191"/>
      <c r="L57" s="431"/>
      <c r="M57" s="431"/>
    </row>
    <row r="58" spans="1:13" ht="18.75">
      <c r="B58" s="207"/>
      <c r="C58" s="207"/>
      <c r="D58" s="207"/>
      <c r="E58" s="207"/>
      <c r="F58" s="207"/>
      <c r="G58" s="191"/>
      <c r="H58" s="191"/>
      <c r="I58" s="191"/>
      <c r="J58" s="191"/>
      <c r="K58" s="191"/>
      <c r="L58" s="431"/>
      <c r="M58" s="431"/>
    </row>
    <row r="59" spans="1:13" ht="18.75">
      <c r="B59" s="207"/>
      <c r="C59" s="207"/>
      <c r="D59" s="207"/>
      <c r="E59" s="207"/>
      <c r="F59" s="207"/>
      <c r="G59" s="191"/>
      <c r="H59" s="191"/>
      <c r="I59" s="191"/>
      <c r="J59" s="191"/>
      <c r="K59" s="191"/>
      <c r="L59" s="431"/>
      <c r="M59" s="431"/>
    </row>
    <row r="60" spans="1:13">
      <c r="G60" s="191"/>
      <c r="H60" s="191"/>
      <c r="I60" s="191"/>
      <c r="J60" s="191"/>
      <c r="K60" s="191"/>
      <c r="L60" s="431"/>
      <c r="M60" s="431"/>
    </row>
    <row r="61" spans="1:13">
      <c r="G61" s="191"/>
      <c r="H61" s="191"/>
      <c r="I61" s="191"/>
      <c r="J61" s="191"/>
      <c r="K61" s="191"/>
      <c r="L61" s="431"/>
      <c r="M61" s="431"/>
    </row>
    <row r="62" spans="1:13">
      <c r="G62" s="191"/>
      <c r="H62" s="191"/>
      <c r="I62" s="191"/>
      <c r="J62" s="191"/>
      <c r="K62" s="191"/>
      <c r="L62" s="431"/>
      <c r="M62" s="431"/>
    </row>
    <row r="63" spans="1:13">
      <c r="G63" s="191"/>
      <c r="H63" s="191"/>
      <c r="I63" s="191"/>
      <c r="J63" s="191"/>
      <c r="K63" s="191"/>
      <c r="L63" s="431"/>
      <c r="M63" s="431"/>
    </row>
    <row r="64" spans="1:13">
      <c r="G64" s="191"/>
      <c r="H64" s="191"/>
      <c r="I64" s="191"/>
      <c r="J64" s="191"/>
      <c r="K64" s="191"/>
      <c r="L64" s="431"/>
      <c r="M64" s="431"/>
    </row>
    <row r="65" spans="1:13">
      <c r="G65" s="191"/>
      <c r="H65" s="191"/>
      <c r="I65" s="191"/>
      <c r="J65" s="191"/>
      <c r="K65" s="191"/>
      <c r="L65" s="431"/>
      <c r="M65" s="431"/>
    </row>
    <row r="66" spans="1:13">
      <c r="G66" s="191"/>
      <c r="H66" s="191"/>
      <c r="I66" s="191"/>
      <c r="J66" s="191"/>
      <c r="K66" s="191"/>
      <c r="L66" s="431"/>
      <c r="M66" s="431"/>
    </row>
    <row r="67" spans="1:13">
      <c r="G67" s="191"/>
      <c r="H67" s="191"/>
      <c r="I67" s="191"/>
      <c r="J67" s="191"/>
      <c r="K67" s="191"/>
      <c r="L67" s="431"/>
      <c r="M67" s="431"/>
    </row>
    <row r="68" spans="1:13">
      <c r="G68" s="191"/>
      <c r="H68" s="191"/>
      <c r="I68" s="191"/>
      <c r="J68" s="191"/>
      <c r="K68" s="191"/>
      <c r="L68" s="431"/>
      <c r="M68" s="431"/>
    </row>
    <row r="69" spans="1:13">
      <c r="A69" s="205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431"/>
      <c r="M69" s="431"/>
    </row>
    <row r="70" spans="1:13">
      <c r="A70" s="205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431"/>
      <c r="M70" s="431"/>
    </row>
    <row r="71" spans="1:13">
      <c r="A71" s="205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431"/>
      <c r="M71" s="431"/>
    </row>
    <row r="72" spans="1:13">
      <c r="A72" s="205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431"/>
      <c r="M72" s="431"/>
    </row>
    <row r="73" spans="1:13">
      <c r="A73" s="205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431"/>
      <c r="M73" s="431"/>
    </row>
    <row r="74" spans="1:13">
      <c r="A74" s="205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431"/>
      <c r="M74" s="431"/>
    </row>
    <row r="75" spans="1:13">
      <c r="A75" s="205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431"/>
      <c r="M75" s="431"/>
    </row>
    <row r="76" spans="1:13">
      <c r="A76" s="205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431"/>
      <c r="M76" s="431"/>
    </row>
    <row r="77" spans="1:13">
      <c r="A77" s="205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431"/>
      <c r="M77" s="431"/>
    </row>
    <row r="78" spans="1:13">
      <c r="A78" s="205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431"/>
      <c r="M78" s="431"/>
    </row>
    <row r="79" spans="1:13">
      <c r="A79" s="205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431"/>
      <c r="M79" s="431"/>
    </row>
    <row r="80" spans="1:13">
      <c r="A80" s="205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431"/>
      <c r="M80" s="431"/>
    </row>
    <row r="81" spans="1:13">
      <c r="A81" s="205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431"/>
      <c r="M81" s="431"/>
    </row>
    <row r="82" spans="1:13">
      <c r="A82" s="205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431"/>
      <c r="M82" s="431"/>
    </row>
    <row r="83" spans="1:13">
      <c r="A83" s="205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431"/>
      <c r="M83" s="431"/>
    </row>
    <row r="84" spans="1:13">
      <c r="A84" s="205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431"/>
      <c r="M84" s="431"/>
    </row>
    <row r="85" spans="1:13">
      <c r="A85" s="205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431"/>
      <c r="M85" s="431"/>
    </row>
    <row r="86" spans="1:13">
      <c r="A86" s="205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431"/>
      <c r="M86" s="431"/>
    </row>
    <row r="87" spans="1:13">
      <c r="A87" s="205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431"/>
      <c r="M87" s="431"/>
    </row>
    <row r="88" spans="1:13">
      <c r="A88" s="205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431"/>
      <c r="M88" s="431"/>
    </row>
    <row r="89" spans="1:13">
      <c r="A89" s="205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431"/>
      <c r="M89" s="431"/>
    </row>
    <row r="90" spans="1:13">
      <c r="A90" s="205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431"/>
      <c r="M90" s="431"/>
    </row>
    <row r="91" spans="1:13">
      <c r="A91" s="205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431"/>
      <c r="M91" s="431"/>
    </row>
    <row r="92" spans="1:13">
      <c r="A92" s="205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431"/>
      <c r="M92" s="431"/>
    </row>
    <row r="93" spans="1:13">
      <c r="A93" s="205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431"/>
      <c r="M93" s="431"/>
    </row>
    <row r="94" spans="1:13">
      <c r="A94" s="205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431"/>
      <c r="M94" s="431"/>
    </row>
    <row r="95" spans="1:13">
      <c r="A95" s="205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431"/>
      <c r="M95" s="431"/>
    </row>
    <row r="96" spans="1:13">
      <c r="A96" s="205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431"/>
      <c r="M96" s="431"/>
    </row>
    <row r="97" spans="1:13">
      <c r="A97" s="205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431"/>
      <c r="M97" s="431"/>
    </row>
    <row r="218" spans="1:13" s="204" customFormat="1">
      <c r="A218" s="194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238"/>
      <c r="M218" s="238"/>
    </row>
    <row r="219" spans="1:13" s="204" customFormat="1">
      <c r="A219" s="194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238"/>
      <c r="M219" s="238"/>
    </row>
    <row r="220" spans="1:13" s="204" customFormat="1">
      <c r="A220" s="194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238"/>
      <c r="M220" s="238"/>
    </row>
    <row r="221" spans="1:13" s="204" customFormat="1" ht="31.5" customHeight="1">
      <c r="A221" s="194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238"/>
      <c r="M221" s="238"/>
    </row>
    <row r="222" spans="1:13" s="204" customFormat="1">
      <c r="A222" s="194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238"/>
      <c r="M222" s="238"/>
    </row>
    <row r="223" spans="1:13" s="204" customFormat="1">
      <c r="A223" s="194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238"/>
      <c r="M223" s="238"/>
    </row>
    <row r="224" spans="1:13" s="204" customFormat="1">
      <c r="A224" s="194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238"/>
      <c r="M224" s="238"/>
    </row>
    <row r="225" spans="1:13" s="204" customFormat="1">
      <c r="A225" s="194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238"/>
      <c r="M225" s="238"/>
    </row>
    <row r="226" spans="1:13" s="204" customFormat="1" ht="15" customHeight="1">
      <c r="A226" s="194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238"/>
      <c r="M226" s="238"/>
    </row>
    <row r="227" spans="1:13" s="204" customFormat="1" ht="15" customHeight="1">
      <c r="A227" s="194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238"/>
      <c r="M227" s="238"/>
    </row>
    <row r="228" spans="1:13" s="204" customFormat="1">
      <c r="A228" s="194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238"/>
      <c r="M228" s="238"/>
    </row>
  </sheetData>
  <mergeCells count="1">
    <mergeCell ref="A47:M47"/>
  </mergeCells>
  <pageMargins left="0.59055118110236227" right="0.31496062992125984" top="0.43307086614173229" bottom="0.27559055118110237" header="0.31496062992125984" footer="0.19685039370078741"/>
  <pageSetup paperSize="9" scale="50" fitToHeight="2" pageOrder="overThenDown" orientation="landscape" r:id="rId1"/>
  <headerFooter alignWithMargins="0">
    <oddHeader>&amp;A</oddHeader>
    <oddFooter>&amp;C&amp;20 44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Q228"/>
  <sheetViews>
    <sheetView view="pageBreakPreview" topLeftCell="A26" zoomScale="70" zoomScaleNormal="70" zoomScaleSheetLayoutView="70" workbookViewId="0">
      <selection activeCell="K36" sqref="K36"/>
    </sheetView>
  </sheetViews>
  <sheetFormatPr defaultColWidth="9.33203125" defaultRowHeight="16.5"/>
  <cols>
    <col min="1" max="1" width="6.5" style="194" customWidth="1"/>
    <col min="2" max="2" width="68.1640625" style="190" customWidth="1"/>
    <col min="3" max="3" width="17.1640625" style="190" customWidth="1"/>
    <col min="4" max="4" width="16.6640625" style="190" customWidth="1"/>
    <col min="5" max="5" width="20.1640625" style="190" customWidth="1"/>
    <col min="6" max="6" width="22.5" style="190" customWidth="1"/>
    <col min="7" max="7" width="18.1640625" style="190" customWidth="1"/>
    <col min="8" max="8" width="22.5" style="190" customWidth="1"/>
    <col min="9" max="9" width="24.6640625" style="190" customWidth="1"/>
    <col min="10" max="10" width="15.83203125" style="190" customWidth="1"/>
    <col min="11" max="11" width="14.5" style="190" customWidth="1"/>
    <col min="12" max="12" width="25.5" style="238" customWidth="1"/>
    <col min="13" max="13" width="23.83203125" style="238" customWidth="1"/>
    <col min="14" max="15" width="9.33203125" style="191"/>
    <col min="16" max="16" width="13.5" style="191" bestFit="1" customWidth="1"/>
    <col min="17" max="17" width="7.33203125" style="191" customWidth="1"/>
    <col min="18" max="16384" width="9.33203125" style="191"/>
  </cols>
  <sheetData>
    <row r="1" spans="1:17" ht="19.5" thickBot="1">
      <c r="A1" s="187"/>
      <c r="B1" s="188" t="s">
        <v>298</v>
      </c>
      <c r="C1" s="189"/>
      <c r="D1" s="189"/>
      <c r="E1" s="189"/>
      <c r="F1" s="189"/>
    </row>
    <row r="2" spans="1:17" ht="17.25" thickBot="1">
      <c r="A2" s="187"/>
    </row>
    <row r="3" spans="1:17" ht="19.5" thickBot="1">
      <c r="A3" s="187"/>
      <c r="B3" s="192" t="s">
        <v>68</v>
      </c>
      <c r="C3" s="193"/>
      <c r="D3" s="193"/>
      <c r="E3" s="193"/>
      <c r="F3" s="193"/>
    </row>
    <row r="4" spans="1:17">
      <c r="B4" s="195" t="s">
        <v>412</v>
      </c>
      <c r="C4" s="136" t="s">
        <v>935</v>
      </c>
    </row>
    <row r="5" spans="1:17">
      <c r="B5" s="195" t="s">
        <v>217</v>
      </c>
      <c r="C5" s="136" t="s">
        <v>936</v>
      </c>
    </row>
    <row r="6" spans="1:17">
      <c r="B6" s="191"/>
      <c r="F6" s="196"/>
      <c r="I6" s="1079"/>
      <c r="M6" s="268" t="s">
        <v>897</v>
      </c>
    </row>
    <row r="7" spans="1:17" ht="17.25" thickBot="1">
      <c r="A7" s="191"/>
      <c r="B7" s="210" t="s">
        <v>873</v>
      </c>
      <c r="C7" s="952">
        <v>1.03</v>
      </c>
      <c r="D7" s="606"/>
      <c r="E7" s="606"/>
      <c r="F7" s="802"/>
      <c r="G7" s="802"/>
      <c r="H7" s="606"/>
      <c r="I7" s="606"/>
      <c r="J7" s="606"/>
      <c r="K7" s="606"/>
      <c r="L7" s="766"/>
      <c r="M7" s="770"/>
    </row>
    <row r="8" spans="1:17" s="198" customFormat="1" ht="71.25" customHeight="1">
      <c r="A8" s="794" t="s">
        <v>31</v>
      </c>
      <c r="B8" s="795" t="s">
        <v>32</v>
      </c>
      <c r="C8" s="795" t="s">
        <v>459</v>
      </c>
      <c r="D8" s="795" t="s">
        <v>96</v>
      </c>
      <c r="E8" s="795" t="s">
        <v>103</v>
      </c>
      <c r="F8" s="795" t="s">
        <v>714</v>
      </c>
      <c r="G8" s="795" t="s">
        <v>97</v>
      </c>
      <c r="H8" s="795" t="s">
        <v>744</v>
      </c>
      <c r="I8" s="795" t="s">
        <v>98</v>
      </c>
      <c r="J8" s="795" t="s">
        <v>50</v>
      </c>
      <c r="K8" s="795" t="s">
        <v>99</v>
      </c>
      <c r="L8" s="795" t="s">
        <v>267</v>
      </c>
      <c r="M8" s="795" t="s">
        <v>102</v>
      </c>
    </row>
    <row r="9" spans="1:17" s="199" customFormat="1" ht="17.25" thickBot="1">
      <c r="A9" s="222"/>
      <c r="B9" s="223"/>
      <c r="C9" s="223"/>
      <c r="D9" s="224"/>
      <c r="E9" s="223" t="s">
        <v>104</v>
      </c>
      <c r="F9" s="223" t="s">
        <v>9</v>
      </c>
      <c r="G9" s="223"/>
      <c r="H9" s="223"/>
      <c r="I9" s="223"/>
      <c r="J9" s="223" t="s">
        <v>333</v>
      </c>
      <c r="K9" s="223" t="s">
        <v>70</v>
      </c>
      <c r="L9" s="767" t="s">
        <v>335</v>
      </c>
      <c r="M9" s="767"/>
    </row>
    <row r="10" spans="1:17" s="200" customFormat="1" ht="17.25" thickBot="1">
      <c r="A10" s="225">
        <v>1</v>
      </c>
      <c r="B10" s="226">
        <v>2</v>
      </c>
      <c r="C10" s="226">
        <v>3</v>
      </c>
      <c r="D10" s="226">
        <v>4</v>
      </c>
      <c r="E10" s="226">
        <v>5</v>
      </c>
      <c r="F10" s="209">
        <v>6</v>
      </c>
      <c r="G10" s="226">
        <v>7</v>
      </c>
      <c r="H10" s="226">
        <v>8</v>
      </c>
      <c r="I10" s="226">
        <v>9</v>
      </c>
      <c r="J10" s="226">
        <v>11</v>
      </c>
      <c r="K10" s="226">
        <v>12</v>
      </c>
      <c r="L10" s="226">
        <v>23</v>
      </c>
      <c r="M10" s="226">
        <v>24</v>
      </c>
    </row>
    <row r="11" spans="1:17">
      <c r="A11" s="227" t="s">
        <v>35</v>
      </c>
      <c r="B11" s="607" t="s">
        <v>47</v>
      </c>
      <c r="C11" s="228"/>
      <c r="D11" s="228"/>
      <c r="E11" s="228"/>
      <c r="F11" s="229"/>
      <c r="G11" s="229"/>
      <c r="H11" s="229"/>
      <c r="I11" s="229"/>
      <c r="J11" s="229"/>
      <c r="K11" s="229"/>
      <c r="L11" s="228"/>
      <c r="M11" s="228"/>
    </row>
    <row r="12" spans="1:17">
      <c r="A12" s="230"/>
      <c r="B12" s="231" t="s">
        <v>58</v>
      </c>
      <c r="C12" s="232"/>
      <c r="D12" s="232"/>
      <c r="E12" s="232"/>
      <c r="F12" s="233"/>
      <c r="G12" s="233"/>
      <c r="H12" s="233"/>
      <c r="I12" s="233"/>
      <c r="J12" s="233"/>
      <c r="K12" s="233"/>
      <c r="L12" s="232"/>
      <c r="M12" s="232"/>
    </row>
    <row r="13" spans="1:17">
      <c r="A13" s="230"/>
      <c r="B13" s="608" t="s">
        <v>59</v>
      </c>
      <c r="C13" s="232"/>
      <c r="D13" s="232"/>
      <c r="E13" s="232"/>
      <c r="F13" s="233"/>
      <c r="G13" s="233"/>
      <c r="H13" s="233"/>
      <c r="I13" s="233"/>
      <c r="J13" s="233"/>
      <c r="K13" s="233"/>
      <c r="L13" s="232"/>
      <c r="M13" s="232"/>
    </row>
    <row r="14" spans="1:17">
      <c r="A14" s="230"/>
      <c r="B14" s="608" t="s">
        <v>742</v>
      </c>
      <c r="C14" s="232"/>
      <c r="D14" s="232"/>
      <c r="E14" s="232"/>
      <c r="F14" s="233"/>
      <c r="G14" s="233"/>
      <c r="H14" s="233"/>
      <c r="I14" s="233"/>
      <c r="J14" s="233"/>
      <c r="K14" s="233"/>
      <c r="L14" s="232"/>
      <c r="M14" s="232"/>
    </row>
    <row r="15" spans="1:17" ht="21">
      <c r="A15" s="230">
        <v>1</v>
      </c>
      <c r="B15" s="759" t="s">
        <v>861</v>
      </c>
      <c r="C15" s="758">
        <v>12031</v>
      </c>
      <c r="D15" s="758">
        <v>12031</v>
      </c>
      <c r="E15" s="821">
        <v>398.7358490566038</v>
      </c>
      <c r="F15" s="762">
        <v>18.880413999999998</v>
      </c>
      <c r="G15" s="765">
        <v>0.11422422365938711</v>
      </c>
      <c r="H15" s="762">
        <v>47.971910000000001</v>
      </c>
      <c r="I15" s="762">
        <v>757.07853999999998</v>
      </c>
      <c r="J15" s="762">
        <v>805.05044999999996</v>
      </c>
      <c r="K15" s="762">
        <v>4.2639449007844856</v>
      </c>
      <c r="L15" s="768">
        <v>805.05044999999996</v>
      </c>
      <c r="M15" s="771">
        <v>4.2639449007844856</v>
      </c>
      <c r="P15" s="894"/>
      <c r="Q15" s="894"/>
    </row>
    <row r="16" spans="1:17" ht="21">
      <c r="A16" s="230"/>
      <c r="B16" s="760" t="s">
        <v>862</v>
      </c>
      <c r="C16" s="758">
        <v>11079</v>
      </c>
      <c r="D16" s="758">
        <v>11079</v>
      </c>
      <c r="E16" s="821">
        <v>1007.1085838072029</v>
      </c>
      <c r="F16" s="762">
        <v>26.755383999999999</v>
      </c>
      <c r="G16" s="765">
        <v>0.16186684074347032</v>
      </c>
      <c r="H16" s="762">
        <v>111.57756000000001</v>
      </c>
      <c r="I16" s="762">
        <v>1403.9041199999999</v>
      </c>
      <c r="J16" s="762">
        <v>1515.4816799999999</v>
      </c>
      <c r="K16" s="762">
        <v>5.6642120329874537</v>
      </c>
      <c r="L16" s="768">
        <v>1515.4816799999999</v>
      </c>
      <c r="M16" s="771">
        <v>5.6642120329874537</v>
      </c>
      <c r="P16" s="894"/>
      <c r="Q16" s="894"/>
    </row>
    <row r="17" spans="1:17" ht="21">
      <c r="A17" s="230"/>
      <c r="B17" s="761" t="s">
        <v>863</v>
      </c>
      <c r="C17" s="758">
        <v>577</v>
      </c>
      <c r="D17" s="758">
        <v>577</v>
      </c>
      <c r="E17" s="821">
        <v>7727.4731369150777</v>
      </c>
      <c r="F17" s="762">
        <v>4.2115619999999998</v>
      </c>
      <c r="G17" s="765">
        <v>2.547944127937956E-2</v>
      </c>
      <c r="H17" s="762">
        <v>44.587519999999998</v>
      </c>
      <c r="I17" s="762">
        <v>225.54651000000001</v>
      </c>
      <c r="J17" s="762">
        <v>270.13403</v>
      </c>
      <c r="K17" s="762">
        <v>6.4141055028989244</v>
      </c>
      <c r="L17" s="768">
        <v>270.13403</v>
      </c>
      <c r="M17" s="771">
        <v>6.4141055028989244</v>
      </c>
      <c r="P17" s="894"/>
      <c r="Q17" s="894"/>
    </row>
    <row r="18" spans="1:17" ht="21">
      <c r="A18" s="230"/>
      <c r="B18" s="760" t="s">
        <v>836</v>
      </c>
      <c r="C18" s="758">
        <v>215</v>
      </c>
      <c r="D18" s="758">
        <v>215</v>
      </c>
      <c r="E18" s="821">
        <v>257.39069767441862</v>
      </c>
      <c r="F18" s="762">
        <v>7.8959000000000001E-2</v>
      </c>
      <c r="G18" s="765">
        <v>4.7769241055421497E-4</v>
      </c>
      <c r="H18" s="762">
        <v>0.55339000000000005</v>
      </c>
      <c r="I18" s="762">
        <v>1.5305899999999999</v>
      </c>
      <c r="J18" s="762">
        <v>2.0839799999999999</v>
      </c>
      <c r="K18" s="762">
        <v>2.6393191403133267</v>
      </c>
      <c r="L18" s="768">
        <v>2.0839799999999999</v>
      </c>
      <c r="M18" s="771">
        <v>2.6393191403133267</v>
      </c>
      <c r="P18" s="894"/>
      <c r="Q18" s="894"/>
    </row>
    <row r="19" spans="1:17" ht="21">
      <c r="A19" s="230"/>
      <c r="B19" s="760" t="s">
        <v>837</v>
      </c>
      <c r="C19" s="758">
        <v>276</v>
      </c>
      <c r="D19" s="758">
        <v>276</v>
      </c>
      <c r="E19" s="821">
        <v>6508.702898550725</v>
      </c>
      <c r="F19" s="762">
        <v>3.0181909999999998</v>
      </c>
      <c r="G19" s="765">
        <v>1.8259690906711541E-2</v>
      </c>
      <c r="H19" s="762">
        <v>17.964020000000001</v>
      </c>
      <c r="I19" s="762">
        <v>181.46508</v>
      </c>
      <c r="J19" s="762">
        <v>199.42910000000001</v>
      </c>
      <c r="K19" s="762">
        <v>6.6075705613064262</v>
      </c>
      <c r="L19" s="768">
        <v>199.42910000000001</v>
      </c>
      <c r="M19" s="771">
        <v>6.6075705613064262</v>
      </c>
      <c r="P19" s="894"/>
      <c r="Q19" s="894"/>
    </row>
    <row r="20" spans="1:17" ht="21">
      <c r="A20" s="230"/>
      <c r="B20" s="760" t="s">
        <v>838</v>
      </c>
      <c r="C20" s="758">
        <v>490</v>
      </c>
      <c r="D20" s="758">
        <v>490</v>
      </c>
      <c r="E20" s="821">
        <v>6126.8693877551023</v>
      </c>
      <c r="F20" s="762">
        <v>2.8726699999999998</v>
      </c>
      <c r="G20" s="765">
        <v>1.7379306437857327E-2</v>
      </c>
      <c r="H20" s="762">
        <v>30.021660000000001</v>
      </c>
      <c r="I20" s="762">
        <v>179.56403</v>
      </c>
      <c r="J20" s="762">
        <v>209.58569</v>
      </c>
      <c r="K20" s="762">
        <v>7.2958498539686074</v>
      </c>
      <c r="L20" s="768">
        <v>209.58569</v>
      </c>
      <c r="M20" s="771">
        <v>7.2958498539686074</v>
      </c>
      <c r="P20" s="894"/>
      <c r="Q20" s="894"/>
    </row>
    <row r="21" spans="1:17" ht="21">
      <c r="A21" s="230"/>
      <c r="B21" s="760" t="s">
        <v>839</v>
      </c>
      <c r="C21" s="758">
        <v>534</v>
      </c>
      <c r="D21" s="758">
        <v>534</v>
      </c>
      <c r="E21" s="821">
        <v>25858.880149812736</v>
      </c>
      <c r="F21" s="762">
        <v>5.5783329999999998</v>
      </c>
      <c r="G21" s="765">
        <v>3.3748240702695394E-2</v>
      </c>
      <c r="H21" s="762">
        <v>138.08642</v>
      </c>
      <c r="I21" s="762">
        <v>452.79566</v>
      </c>
      <c r="J21" s="762">
        <v>590.88207999999997</v>
      </c>
      <c r="K21" s="762">
        <v>10.592449034505469</v>
      </c>
      <c r="L21" s="768">
        <v>590.88207999999997</v>
      </c>
      <c r="M21" s="771">
        <v>10.592449034505469</v>
      </c>
      <c r="P21" s="894"/>
      <c r="Q21" s="894"/>
    </row>
    <row r="22" spans="1:17" ht="21">
      <c r="A22" s="230"/>
      <c r="B22" s="760" t="s">
        <v>840</v>
      </c>
      <c r="C22" s="758">
        <v>28</v>
      </c>
      <c r="D22" s="758">
        <v>28</v>
      </c>
      <c r="E22" s="821">
        <v>0</v>
      </c>
      <c r="F22" s="762">
        <v>8.5347999999999993E-2</v>
      </c>
      <c r="G22" s="765">
        <v>5.1634508866603087E-4</v>
      </c>
      <c r="H22" s="762">
        <v>0</v>
      </c>
      <c r="I22" s="762">
        <v>1.5039</v>
      </c>
      <c r="J22" s="762">
        <v>1.5039</v>
      </c>
      <c r="K22" s="762">
        <v>1.7620799550077333</v>
      </c>
      <c r="L22" s="768">
        <v>1.5039</v>
      </c>
      <c r="M22" s="771">
        <v>1.7620799550077333</v>
      </c>
      <c r="P22" s="894"/>
      <c r="Q22" s="894"/>
    </row>
    <row r="23" spans="1:17" ht="21">
      <c r="A23" s="230"/>
      <c r="B23" s="760" t="s">
        <v>841</v>
      </c>
      <c r="C23" s="758">
        <v>37</v>
      </c>
      <c r="D23" s="758">
        <v>37</v>
      </c>
      <c r="E23" s="821">
        <v>467.7837837837838</v>
      </c>
      <c r="F23" s="762">
        <v>6.7378999999999994E-2</v>
      </c>
      <c r="G23" s="765">
        <v>4.0763480959399751E-4</v>
      </c>
      <c r="H23" s="762">
        <v>0.17308000000000001</v>
      </c>
      <c r="I23" s="762">
        <v>3.8227099999999998</v>
      </c>
      <c r="J23" s="762">
        <v>3.99579</v>
      </c>
      <c r="K23" s="762">
        <v>5.9303195357604004</v>
      </c>
      <c r="L23" s="768">
        <v>3.99579</v>
      </c>
      <c r="M23" s="771">
        <v>5.9303195357604004</v>
      </c>
      <c r="P23" s="894"/>
      <c r="Q23" s="894"/>
    </row>
    <row r="24" spans="1:17" ht="21">
      <c r="A24" s="230"/>
      <c r="B24" s="760" t="s">
        <v>842</v>
      </c>
      <c r="C24" s="758">
        <v>660</v>
      </c>
      <c r="D24" s="758">
        <v>660</v>
      </c>
      <c r="E24" s="821">
        <v>8891.5106060606067</v>
      </c>
      <c r="F24" s="762">
        <v>6.1341749999999999</v>
      </c>
      <c r="G24" s="765">
        <v>3.7111017648544201E-2</v>
      </c>
      <c r="H24" s="762">
        <v>58.683970000000002</v>
      </c>
      <c r="I24" s="762">
        <v>525.89013999999997</v>
      </c>
      <c r="J24" s="762">
        <v>584.57411000000002</v>
      </c>
      <c r="K24" s="762">
        <v>9.5297918628014369</v>
      </c>
      <c r="L24" s="768">
        <v>584.57411000000002</v>
      </c>
      <c r="M24" s="771">
        <v>9.5297918628014369</v>
      </c>
      <c r="P24" s="894"/>
      <c r="Q24" s="894"/>
    </row>
    <row r="25" spans="1:17" ht="21">
      <c r="A25" s="230"/>
      <c r="B25" s="760" t="s">
        <v>864</v>
      </c>
      <c r="C25" s="758">
        <v>37</v>
      </c>
      <c r="D25" s="758">
        <v>37</v>
      </c>
      <c r="E25" s="821">
        <v>12584.432432432432</v>
      </c>
      <c r="F25" s="762">
        <v>0.32343100000000002</v>
      </c>
      <c r="G25" s="765">
        <v>1.956718474625569E-3</v>
      </c>
      <c r="H25" s="762">
        <v>4.6562400000000004</v>
      </c>
      <c r="I25" s="762">
        <v>26.450600000000001</v>
      </c>
      <c r="J25" s="762">
        <v>31.106840000000002</v>
      </c>
      <c r="K25" s="762">
        <v>9.6177670043997008</v>
      </c>
      <c r="L25" s="768">
        <v>31.106840000000002</v>
      </c>
      <c r="M25" s="771">
        <v>9.6177670043997008</v>
      </c>
      <c r="P25" s="894"/>
      <c r="Q25" s="894"/>
    </row>
    <row r="26" spans="1:17" ht="21">
      <c r="A26" s="230"/>
      <c r="B26" s="760" t="s">
        <v>843</v>
      </c>
      <c r="C26" s="758">
        <v>14563</v>
      </c>
      <c r="D26" s="758">
        <v>14563</v>
      </c>
      <c r="E26" s="821">
        <v>4341.0517750463496</v>
      </c>
      <c r="F26" s="762">
        <v>41.477791000000003</v>
      </c>
      <c r="G26" s="765">
        <v>0.25093562440322098</v>
      </c>
      <c r="H26" s="762">
        <v>632.18736999999999</v>
      </c>
      <c r="I26" s="762">
        <v>3448.1852699999999</v>
      </c>
      <c r="J26" s="762">
        <v>4080.37264</v>
      </c>
      <c r="K26" s="762">
        <v>9.8374878257137652</v>
      </c>
      <c r="L26" s="768">
        <v>4080.37264</v>
      </c>
      <c r="M26" s="771">
        <v>9.8374878257137652</v>
      </c>
      <c r="P26" s="894"/>
      <c r="Q26" s="894"/>
    </row>
    <row r="27" spans="1:17" ht="21">
      <c r="A27" s="230"/>
      <c r="B27" s="760" t="s">
        <v>844</v>
      </c>
      <c r="C27" s="758">
        <v>1756</v>
      </c>
      <c r="D27" s="758">
        <v>1756</v>
      </c>
      <c r="E27" s="821">
        <v>534.30865603644645</v>
      </c>
      <c r="F27" s="762">
        <v>0.99939299999999998</v>
      </c>
      <c r="G27" s="765">
        <v>6.0462069081549732E-3</v>
      </c>
      <c r="H27" s="762">
        <v>9.38246</v>
      </c>
      <c r="I27" s="762">
        <v>52.144840000000002</v>
      </c>
      <c r="J27" s="762">
        <v>61.527300000000004</v>
      </c>
      <c r="K27" s="762">
        <v>6.1564669754541015</v>
      </c>
      <c r="L27" s="768">
        <v>61.527300000000004</v>
      </c>
      <c r="M27" s="771">
        <v>6.1564669754541015</v>
      </c>
      <c r="P27" s="894"/>
      <c r="Q27" s="894"/>
    </row>
    <row r="28" spans="1:17" ht="21">
      <c r="A28" s="230"/>
      <c r="B28" s="760" t="s">
        <v>845</v>
      </c>
      <c r="C28" s="758">
        <v>33</v>
      </c>
      <c r="D28" s="758">
        <v>33</v>
      </c>
      <c r="E28" s="821">
        <v>11081.454545454546</v>
      </c>
      <c r="F28" s="762">
        <v>0.44766299999999998</v>
      </c>
      <c r="G28" s="765">
        <v>2.7083070655141467E-3</v>
      </c>
      <c r="H28" s="762">
        <v>3.6568800000000001</v>
      </c>
      <c r="I28" s="762">
        <v>31.72006</v>
      </c>
      <c r="J28" s="762">
        <v>35.376939999999998</v>
      </c>
      <c r="K28" s="762">
        <v>7.9025829697786047</v>
      </c>
      <c r="L28" s="768">
        <v>35.376939999999998</v>
      </c>
      <c r="M28" s="771">
        <v>7.9025829697786047</v>
      </c>
      <c r="P28" s="894"/>
      <c r="Q28" s="894"/>
    </row>
    <row r="29" spans="1:17" ht="21">
      <c r="A29" s="230"/>
      <c r="B29" s="760" t="s">
        <v>846</v>
      </c>
      <c r="C29" s="758">
        <v>205</v>
      </c>
      <c r="D29" s="758">
        <v>205</v>
      </c>
      <c r="E29" s="821">
        <v>550.60487804878051</v>
      </c>
      <c r="F29" s="762">
        <v>2.1406179999999999</v>
      </c>
      <c r="G29" s="765">
        <v>1.295048028085136E-2</v>
      </c>
      <c r="H29" s="762">
        <v>1.1287400000000001</v>
      </c>
      <c r="I29" s="762">
        <v>80.59648</v>
      </c>
      <c r="J29" s="762">
        <v>81.725219999999993</v>
      </c>
      <c r="K29" s="762">
        <v>3.8178329809428866</v>
      </c>
      <c r="L29" s="768">
        <v>81.725219999999993</v>
      </c>
      <c r="M29" s="771">
        <v>3.8178329809428866</v>
      </c>
      <c r="P29" s="894"/>
      <c r="Q29" s="894"/>
    </row>
    <row r="30" spans="1:17" ht="21">
      <c r="A30" s="230"/>
      <c r="B30" s="760" t="s">
        <v>848</v>
      </c>
      <c r="C30" s="758">
        <v>95</v>
      </c>
      <c r="D30" s="758">
        <v>95</v>
      </c>
      <c r="E30" s="821">
        <v>6490.3578947368424</v>
      </c>
      <c r="F30" s="762">
        <v>0.102626</v>
      </c>
      <c r="G30" s="765">
        <v>6.2087490122135361E-4</v>
      </c>
      <c r="H30" s="762">
        <v>6.1658400000000002</v>
      </c>
      <c r="I30" s="762">
        <v>12.349690000000001</v>
      </c>
      <c r="J30" s="762">
        <v>18.515530000000002</v>
      </c>
      <c r="K30" s="762">
        <v>18.041753551731532</v>
      </c>
      <c r="L30" s="768">
        <v>18.515530000000002</v>
      </c>
      <c r="M30" s="771">
        <v>18.041753551731532</v>
      </c>
      <c r="P30" s="894"/>
      <c r="Q30" s="894"/>
    </row>
    <row r="31" spans="1:17" ht="21">
      <c r="A31" s="230"/>
      <c r="B31" s="760" t="s">
        <v>847</v>
      </c>
      <c r="C31" s="758">
        <v>1</v>
      </c>
      <c r="D31" s="758">
        <v>1</v>
      </c>
      <c r="E31" s="821">
        <v>31680.000000000004</v>
      </c>
      <c r="F31" s="762">
        <v>1.562E-3</v>
      </c>
      <c r="G31" s="765">
        <v>9.4499112866890897E-6</v>
      </c>
      <c r="H31" s="762">
        <v>0.31680000000000003</v>
      </c>
      <c r="I31" s="762">
        <v>9.8860000000000003E-2</v>
      </c>
      <c r="J31" s="762">
        <v>0.41566000000000003</v>
      </c>
      <c r="K31" s="762">
        <v>26.610755441741361</v>
      </c>
      <c r="L31" s="768">
        <v>0.41566000000000003</v>
      </c>
      <c r="M31" s="771">
        <v>26.610755441741361</v>
      </c>
      <c r="P31" s="894"/>
      <c r="Q31" s="894"/>
    </row>
    <row r="32" spans="1:17" ht="21">
      <c r="A32" s="230"/>
      <c r="B32" s="760" t="s">
        <v>865</v>
      </c>
      <c r="C32" s="758">
        <v>13</v>
      </c>
      <c r="D32" s="758">
        <v>13</v>
      </c>
      <c r="E32" s="821">
        <v>0</v>
      </c>
      <c r="F32" s="762">
        <v>8.4097000000000005E-2</v>
      </c>
      <c r="G32" s="765">
        <v>5.0877668980582093E-4</v>
      </c>
      <c r="H32" s="762">
        <v>0</v>
      </c>
      <c r="I32" s="762">
        <v>12.166740000000001</v>
      </c>
      <c r="J32" s="762">
        <v>12.166740000000001</v>
      </c>
      <c r="K32" s="762">
        <v>14.467507758897463</v>
      </c>
      <c r="L32" s="768">
        <v>12.166740000000001</v>
      </c>
      <c r="M32" s="771">
        <v>14.467507758897463</v>
      </c>
      <c r="P32" s="894"/>
      <c r="Q32" s="894"/>
    </row>
    <row r="33" spans="1:17">
      <c r="A33" s="230"/>
      <c r="B33" s="191"/>
      <c r="C33" s="784"/>
      <c r="D33" s="758"/>
      <c r="E33" s="235"/>
      <c r="F33" s="762"/>
      <c r="G33" s="765"/>
      <c r="H33" s="233"/>
      <c r="I33" s="233"/>
      <c r="J33" s="233"/>
      <c r="K33" s="233"/>
      <c r="L33" s="232"/>
      <c r="M33" s="232"/>
      <c r="P33" s="894"/>
      <c r="Q33" s="894"/>
    </row>
    <row r="34" spans="1:17">
      <c r="A34" s="609">
        <v>1</v>
      </c>
      <c r="B34" s="608" t="s">
        <v>743</v>
      </c>
      <c r="C34" s="758"/>
      <c r="D34" s="758"/>
      <c r="E34" s="235"/>
      <c r="F34" s="762"/>
      <c r="G34" s="765"/>
      <c r="H34" s="762"/>
      <c r="I34" s="762"/>
      <c r="J34" s="762"/>
      <c r="K34" s="762"/>
      <c r="L34" s="768"/>
      <c r="M34" s="771"/>
      <c r="P34" s="894"/>
      <c r="Q34" s="894"/>
    </row>
    <row r="35" spans="1:17">
      <c r="A35" s="230"/>
      <c r="B35" s="608" t="s">
        <v>866</v>
      </c>
      <c r="C35" s="892">
        <v>3</v>
      </c>
      <c r="D35" s="892">
        <v>3</v>
      </c>
      <c r="E35" s="821">
        <v>303687.66666666669</v>
      </c>
      <c r="F35" s="762">
        <v>0.42091800000000001</v>
      </c>
      <c r="G35" s="765">
        <v>2.5465030467161321E-3</v>
      </c>
      <c r="H35" s="762">
        <v>9.1106300000000005</v>
      </c>
      <c r="I35" s="762">
        <v>22.482710000000001</v>
      </c>
      <c r="J35" s="762">
        <v>31.593340000000001</v>
      </c>
      <c r="K35" s="762">
        <v>7.5058182353807625</v>
      </c>
      <c r="L35" s="768">
        <v>31.593340000000001</v>
      </c>
      <c r="M35" s="771">
        <v>7.5058182353807625</v>
      </c>
      <c r="P35" s="894"/>
      <c r="Q35" s="894"/>
    </row>
    <row r="36" spans="1:17">
      <c r="A36" s="230"/>
      <c r="B36" s="608" t="s">
        <v>867</v>
      </c>
      <c r="C36" s="892">
        <v>1</v>
      </c>
      <c r="D36" s="892">
        <v>1</v>
      </c>
      <c r="E36" s="821">
        <v>313469</v>
      </c>
      <c r="F36" s="762">
        <v>0.21110599999999999</v>
      </c>
      <c r="G36" s="765">
        <v>1.2771657951906445E-3</v>
      </c>
      <c r="H36" s="762">
        <v>3.13469</v>
      </c>
      <c r="I36" s="762">
        <v>12.14209</v>
      </c>
      <c r="J36" s="762">
        <v>15.276779999999999</v>
      </c>
      <c r="K36" s="762">
        <v>7.2365446742394806</v>
      </c>
      <c r="L36" s="768">
        <v>15.276779999999999</v>
      </c>
      <c r="M36" s="771">
        <v>7.2365446742394806</v>
      </c>
      <c r="P36" s="894"/>
      <c r="Q36" s="894"/>
    </row>
    <row r="37" spans="1:17">
      <c r="A37" s="230"/>
      <c r="B37" s="608" t="s">
        <v>868</v>
      </c>
      <c r="C37" s="892">
        <v>4</v>
      </c>
      <c r="D37" s="892">
        <v>4</v>
      </c>
      <c r="E37" s="821">
        <v>491668.00000000006</v>
      </c>
      <c r="F37" s="762">
        <v>1.293771</v>
      </c>
      <c r="G37" s="765">
        <v>7.8271582428239631E-3</v>
      </c>
      <c r="H37" s="762">
        <v>19.666720000000002</v>
      </c>
      <c r="I37" s="762">
        <v>69.129959999999997</v>
      </c>
      <c r="J37" s="762">
        <v>88.796679999999995</v>
      </c>
      <c r="K37" s="762">
        <v>6.8634000916700089</v>
      </c>
      <c r="L37" s="768">
        <v>88.796679999999995</v>
      </c>
      <c r="M37" s="771">
        <v>6.8634000916700089</v>
      </c>
      <c r="P37" s="894"/>
      <c r="Q37" s="894"/>
    </row>
    <row r="38" spans="1:17">
      <c r="A38" s="230">
        <v>1</v>
      </c>
      <c r="B38" s="608" t="s">
        <v>869</v>
      </c>
      <c r="C38" s="892">
        <v>44</v>
      </c>
      <c r="D38" s="892">
        <v>44</v>
      </c>
      <c r="E38" s="821">
        <v>394116.45454545453</v>
      </c>
      <c r="F38" s="762">
        <v>16.790161999999999</v>
      </c>
      <c r="G38" s="765">
        <v>0.10157845159355841</v>
      </c>
      <c r="H38" s="762">
        <v>173.41123999999999</v>
      </c>
      <c r="I38" s="762">
        <v>1183.1671899999999</v>
      </c>
      <c r="J38" s="762">
        <v>1356.5784299999998</v>
      </c>
      <c r="K38" s="762">
        <v>8.0796029841760895</v>
      </c>
      <c r="L38" s="768">
        <v>1356.5784299999998</v>
      </c>
      <c r="M38" s="771">
        <v>8.0796029841760895</v>
      </c>
      <c r="P38" s="894"/>
      <c r="Q38" s="894"/>
    </row>
    <row r="39" spans="1:17">
      <c r="A39" s="230"/>
      <c r="B39" s="608" t="s">
        <v>870</v>
      </c>
      <c r="C39" s="892">
        <v>102</v>
      </c>
      <c r="D39" s="892">
        <v>102</v>
      </c>
      <c r="E39" s="821">
        <v>651994.24509803916</v>
      </c>
      <c r="F39" s="762">
        <v>33.317003999999997</v>
      </c>
      <c r="G39" s="765">
        <v>0.20156384900016996</v>
      </c>
      <c r="H39" s="762">
        <v>665.03413</v>
      </c>
      <c r="I39" s="762">
        <v>2394.7632800000001</v>
      </c>
      <c r="J39" s="762">
        <v>3059.7974100000001</v>
      </c>
      <c r="K39" s="762">
        <v>9.1838912346380255</v>
      </c>
      <c r="L39" s="768">
        <v>3059.7974100000001</v>
      </c>
      <c r="M39" s="771">
        <v>9.1838912346380255</v>
      </c>
      <c r="P39" s="894"/>
      <c r="Q39" s="894"/>
    </row>
    <row r="40" spans="1:17" ht="15.75">
      <c r="A40" s="230"/>
      <c r="B40" s="233"/>
      <c r="C40" s="233"/>
      <c r="D40" s="233"/>
      <c r="E40" s="233"/>
      <c r="F40" s="762"/>
      <c r="G40" s="757"/>
      <c r="H40" s="757"/>
      <c r="I40" s="757"/>
      <c r="J40" s="757"/>
      <c r="K40" s="757"/>
      <c r="L40" s="757"/>
      <c r="M40" s="757"/>
    </row>
    <row r="41" spans="1:17">
      <c r="A41" s="230"/>
      <c r="B41" s="231" t="s">
        <v>748</v>
      </c>
      <c r="C41" s="762">
        <v>42784</v>
      </c>
      <c r="D41" s="762">
        <v>42784</v>
      </c>
      <c r="E41" s="762">
        <v>2279442.031585332</v>
      </c>
      <c r="F41" s="762">
        <v>165.29255700000004</v>
      </c>
      <c r="G41" s="765">
        <v>0.99999999999999978</v>
      </c>
      <c r="H41" s="762">
        <v>1977.47127</v>
      </c>
      <c r="I41" s="762">
        <v>11078.499049999999</v>
      </c>
      <c r="J41" s="762">
        <v>13055.97032</v>
      </c>
      <c r="K41" s="762">
        <v>196.021054109098</v>
      </c>
      <c r="L41" s="762">
        <v>13055.97032</v>
      </c>
      <c r="M41" s="762">
        <v>7.8987043076597798</v>
      </c>
    </row>
    <row r="42" spans="1:17">
      <c r="A42" s="230">
        <v>30</v>
      </c>
      <c r="B42" s="235" t="s">
        <v>749</v>
      </c>
      <c r="C42" s="757"/>
      <c r="D42" s="757"/>
      <c r="E42" s="757"/>
      <c r="F42" s="762"/>
      <c r="G42" s="757"/>
      <c r="H42" s="757"/>
      <c r="I42" s="757"/>
      <c r="J42" s="757"/>
      <c r="K42" s="757"/>
      <c r="L42" s="763"/>
      <c r="M42" s="757"/>
    </row>
    <row r="43" spans="1:17">
      <c r="A43" s="230"/>
      <c r="B43" s="235" t="s">
        <v>750</v>
      </c>
      <c r="C43" s="763"/>
      <c r="D43" s="757"/>
      <c r="E43" s="757"/>
      <c r="F43" s="762"/>
      <c r="G43" s="757"/>
      <c r="H43" s="757"/>
      <c r="I43" s="757"/>
      <c r="J43" s="757"/>
      <c r="K43" s="757"/>
      <c r="L43" s="757"/>
      <c r="M43" s="757"/>
    </row>
    <row r="44" spans="1:17">
      <c r="A44" s="230"/>
      <c r="B44" s="608" t="s">
        <v>413</v>
      </c>
      <c r="C44" s="763">
        <v>42784</v>
      </c>
      <c r="D44" s="763">
        <v>42784</v>
      </c>
      <c r="E44" s="763">
        <v>2279442.031585332</v>
      </c>
      <c r="F44" s="763">
        <v>165.29255700000004</v>
      </c>
      <c r="G44" s="763"/>
      <c r="H44" s="763">
        <v>1977.47127</v>
      </c>
      <c r="I44" s="763">
        <v>11078.499049999999</v>
      </c>
      <c r="J44" s="763">
        <v>13055.97032</v>
      </c>
      <c r="K44" s="763">
        <v>196.021054109098</v>
      </c>
      <c r="L44" s="763">
        <v>13055.97032</v>
      </c>
      <c r="M44" s="763">
        <v>7.8987043076597798</v>
      </c>
    </row>
    <row r="45" spans="1:17" ht="17.25" thickBot="1">
      <c r="A45" s="240"/>
      <c r="B45" s="241"/>
      <c r="C45" s="241"/>
      <c r="D45" s="241"/>
      <c r="E45" s="764"/>
      <c r="F45" s="241"/>
      <c r="G45" s="241"/>
      <c r="H45" s="764">
        <v>100000</v>
      </c>
      <c r="I45" s="764">
        <v>100000</v>
      </c>
      <c r="J45" s="241"/>
      <c r="K45" s="241"/>
      <c r="L45" s="769"/>
      <c r="M45" s="769"/>
    </row>
    <row r="46" spans="1:17" ht="13.5" customHeight="1">
      <c r="A46" s="205"/>
      <c r="C46" s="243"/>
      <c r="D46" s="191"/>
      <c r="E46" s="191"/>
      <c r="F46" s="191"/>
      <c r="G46" s="191"/>
      <c r="H46" s="191"/>
      <c r="I46" s="191"/>
      <c r="J46" s="191"/>
      <c r="K46" s="191"/>
      <c r="L46" s="431"/>
      <c r="M46" s="431"/>
    </row>
    <row r="47" spans="1:17" ht="26.25">
      <c r="A47" s="1407"/>
      <c r="B47" s="1407"/>
      <c r="C47" s="1407"/>
      <c r="D47" s="1407"/>
      <c r="E47" s="1407"/>
      <c r="F47" s="1407"/>
      <c r="G47" s="1407"/>
      <c r="H47" s="1407"/>
      <c r="I47" s="1407"/>
      <c r="J47" s="1407"/>
      <c r="K47" s="1407"/>
      <c r="L47" s="1407"/>
      <c r="M47" s="1407"/>
    </row>
    <row r="48" spans="1:17">
      <c r="A48" s="205"/>
      <c r="C48" s="605"/>
      <c r="D48" s="606"/>
      <c r="E48" s="606"/>
      <c r="F48" s="606"/>
      <c r="G48" s="606"/>
      <c r="H48" s="191"/>
      <c r="I48" s="191"/>
      <c r="J48" s="191"/>
      <c r="K48" s="191"/>
      <c r="L48" s="431"/>
      <c r="M48" s="431"/>
    </row>
    <row r="49" spans="1:13">
      <c r="A49" s="205"/>
      <c r="C49" s="237"/>
      <c r="D49" s="237"/>
      <c r="E49" s="237"/>
      <c r="F49" s="237"/>
      <c r="G49" s="237"/>
      <c r="H49" s="237"/>
      <c r="I49" s="237"/>
      <c r="J49" s="237"/>
      <c r="K49" s="237"/>
      <c r="L49" s="1365"/>
      <c r="M49" s="431"/>
    </row>
    <row r="50" spans="1:13" ht="16.5" customHeight="1">
      <c r="A50" s="205"/>
      <c r="C50" s="1359"/>
      <c r="D50" s="1359"/>
      <c r="E50" s="1359"/>
      <c r="F50" s="1359"/>
      <c r="G50" s="1359"/>
      <c r="H50" s="1359"/>
      <c r="I50" s="1359"/>
      <c r="J50" s="1359"/>
      <c r="K50" s="1359"/>
      <c r="L50" s="1359"/>
      <c r="M50" s="1359"/>
    </row>
    <row r="51" spans="1:13" ht="17.25" customHeight="1">
      <c r="A51" s="205"/>
      <c r="C51" s="1077"/>
      <c r="D51" s="1078"/>
      <c r="E51" s="1078"/>
      <c r="F51" s="1078"/>
      <c r="G51" s="1078"/>
      <c r="H51" s="1078"/>
      <c r="I51" s="1078"/>
      <c r="J51" s="1078"/>
      <c r="K51" s="1078"/>
      <c r="L51" s="431"/>
      <c r="M51" s="431"/>
    </row>
    <row r="52" spans="1:13" ht="18" customHeight="1">
      <c r="A52" s="205"/>
      <c r="C52" s="1362"/>
      <c r="D52" s="1362"/>
      <c r="E52" s="1362"/>
      <c r="F52" s="1362"/>
      <c r="G52" s="1362"/>
      <c r="H52" s="1362"/>
      <c r="I52" s="1362"/>
      <c r="J52" s="1362"/>
      <c r="K52" s="1362"/>
      <c r="L52" s="1362"/>
      <c r="M52" s="1362"/>
    </row>
    <row r="53" spans="1:13" ht="15.75" customHeight="1">
      <c r="A53" s="205"/>
      <c r="C53" s="1363"/>
      <c r="D53" s="1363"/>
      <c r="E53" s="1363"/>
      <c r="F53" s="1363"/>
      <c r="G53" s="1363"/>
      <c r="H53" s="1363"/>
      <c r="I53" s="1363"/>
      <c r="J53" s="1363"/>
      <c r="K53" s="1363"/>
      <c r="L53" s="1363"/>
      <c r="M53" s="1363"/>
    </row>
    <row r="54" spans="1:13">
      <c r="A54" s="205"/>
      <c r="C54" s="1364"/>
      <c r="D54" s="1364"/>
      <c r="E54" s="1364"/>
      <c r="F54" s="1364"/>
      <c r="G54" s="1364"/>
      <c r="H54" s="1364"/>
      <c r="I54" s="1364"/>
      <c r="J54" s="1364"/>
      <c r="K54" s="1364"/>
      <c r="L54" s="1364"/>
      <c r="M54" s="1364"/>
    </row>
    <row r="55" spans="1:13">
      <c r="A55" s="205"/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431"/>
      <c r="M55" s="431"/>
    </row>
    <row r="56" spans="1:13">
      <c r="H56" s="191"/>
      <c r="I56" s="191"/>
      <c r="J56" s="191"/>
      <c r="K56" s="191"/>
      <c r="L56" s="431"/>
      <c r="M56" s="431"/>
    </row>
    <row r="57" spans="1:13">
      <c r="H57" s="191"/>
      <c r="I57" s="191"/>
      <c r="J57" s="191"/>
      <c r="K57" s="191"/>
      <c r="L57" s="431"/>
      <c r="M57" s="431"/>
    </row>
    <row r="58" spans="1:13" ht="18.75">
      <c r="B58" s="207"/>
      <c r="C58" s="207"/>
      <c r="D58" s="207"/>
      <c r="E58" s="207"/>
      <c r="F58" s="207"/>
      <c r="G58" s="191"/>
      <c r="H58" s="191"/>
      <c r="I58" s="191"/>
      <c r="J58" s="191"/>
      <c r="K58" s="191"/>
      <c r="L58" s="431"/>
      <c r="M58" s="431"/>
    </row>
    <row r="59" spans="1:13" ht="18.75">
      <c r="B59" s="207"/>
      <c r="C59" s="207"/>
      <c r="D59" s="207"/>
      <c r="E59" s="207"/>
      <c r="F59" s="207"/>
      <c r="G59" s="191"/>
      <c r="H59" s="191"/>
      <c r="I59" s="191"/>
      <c r="J59" s="191"/>
      <c r="K59" s="191"/>
      <c r="L59" s="431"/>
      <c r="M59" s="431"/>
    </row>
    <row r="60" spans="1:13">
      <c r="G60" s="191"/>
      <c r="H60" s="191"/>
      <c r="I60" s="191"/>
      <c r="J60" s="191"/>
      <c r="K60" s="191"/>
      <c r="L60" s="431"/>
      <c r="M60" s="431"/>
    </row>
    <row r="61" spans="1:13">
      <c r="G61" s="191"/>
      <c r="H61" s="191"/>
      <c r="I61" s="191"/>
      <c r="J61" s="191"/>
      <c r="K61" s="191"/>
      <c r="L61" s="431"/>
      <c r="M61" s="431"/>
    </row>
    <row r="62" spans="1:13">
      <c r="G62" s="191"/>
      <c r="H62" s="191"/>
      <c r="I62" s="191"/>
      <c r="J62" s="191"/>
      <c r="K62" s="191"/>
      <c r="L62" s="431"/>
      <c r="M62" s="431"/>
    </row>
    <row r="63" spans="1:13">
      <c r="G63" s="191"/>
      <c r="H63" s="191"/>
      <c r="I63" s="191"/>
      <c r="J63" s="191"/>
      <c r="K63" s="191"/>
      <c r="L63" s="431"/>
      <c r="M63" s="431"/>
    </row>
    <row r="64" spans="1:13">
      <c r="G64" s="191"/>
      <c r="H64" s="191"/>
      <c r="I64" s="191"/>
      <c r="J64" s="191"/>
      <c r="K64" s="191"/>
      <c r="L64" s="431"/>
      <c r="M64" s="431"/>
    </row>
    <row r="65" spans="1:13">
      <c r="G65" s="191"/>
      <c r="H65" s="191"/>
      <c r="I65" s="191"/>
      <c r="J65" s="191"/>
      <c r="K65" s="191"/>
      <c r="L65" s="431"/>
      <c r="M65" s="431"/>
    </row>
    <row r="66" spans="1:13">
      <c r="G66" s="191"/>
      <c r="H66" s="191"/>
      <c r="I66" s="191"/>
      <c r="J66" s="191"/>
      <c r="K66" s="191"/>
      <c r="L66" s="431"/>
      <c r="M66" s="431"/>
    </row>
    <row r="67" spans="1:13">
      <c r="G67" s="191"/>
      <c r="H67" s="191"/>
      <c r="I67" s="191"/>
      <c r="J67" s="191"/>
      <c r="K67" s="191"/>
      <c r="L67" s="431"/>
      <c r="M67" s="431"/>
    </row>
    <row r="68" spans="1:13">
      <c r="G68" s="191"/>
      <c r="H68" s="191"/>
      <c r="I68" s="191"/>
      <c r="J68" s="191"/>
      <c r="K68" s="191"/>
      <c r="L68" s="431"/>
      <c r="M68" s="431"/>
    </row>
    <row r="69" spans="1:13">
      <c r="A69" s="205"/>
      <c r="B69" s="191"/>
      <c r="C69" s="191"/>
      <c r="D69" s="191"/>
      <c r="E69" s="191"/>
      <c r="F69" s="191"/>
      <c r="G69" s="191"/>
      <c r="H69" s="191"/>
      <c r="I69" s="191"/>
      <c r="J69" s="191"/>
      <c r="K69" s="191"/>
      <c r="L69" s="431"/>
      <c r="M69" s="431"/>
    </row>
    <row r="70" spans="1:13">
      <c r="A70" s="205"/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431"/>
      <c r="M70" s="431"/>
    </row>
    <row r="71" spans="1:13">
      <c r="A71" s="205"/>
      <c r="B71" s="191"/>
      <c r="C71" s="191"/>
      <c r="D71" s="191"/>
      <c r="E71" s="191"/>
      <c r="F71" s="191"/>
      <c r="G71" s="191"/>
      <c r="H71" s="191"/>
      <c r="I71" s="191"/>
      <c r="J71" s="191"/>
      <c r="K71" s="191"/>
      <c r="L71" s="431"/>
      <c r="M71" s="431"/>
    </row>
    <row r="72" spans="1:13">
      <c r="A72" s="205"/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431"/>
      <c r="M72" s="431"/>
    </row>
    <row r="73" spans="1:13">
      <c r="A73" s="205"/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431"/>
      <c r="M73" s="431"/>
    </row>
    <row r="74" spans="1:13">
      <c r="A74" s="205"/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431"/>
      <c r="M74" s="431"/>
    </row>
    <row r="75" spans="1:13">
      <c r="A75" s="205"/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431"/>
      <c r="M75" s="431"/>
    </row>
    <row r="76" spans="1:13">
      <c r="A76" s="205"/>
      <c r="B76" s="191"/>
      <c r="C76" s="191"/>
      <c r="D76" s="191"/>
      <c r="E76" s="191"/>
      <c r="F76" s="191"/>
      <c r="G76" s="191"/>
      <c r="H76" s="191"/>
      <c r="I76" s="191"/>
      <c r="J76" s="191"/>
      <c r="K76" s="191"/>
      <c r="L76" s="431"/>
      <c r="M76" s="431"/>
    </row>
    <row r="77" spans="1:13">
      <c r="A77" s="205"/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431"/>
      <c r="M77" s="431"/>
    </row>
    <row r="78" spans="1:13">
      <c r="A78" s="205"/>
      <c r="B78" s="191"/>
      <c r="C78" s="191"/>
      <c r="D78" s="191"/>
      <c r="E78" s="191"/>
      <c r="F78" s="191"/>
      <c r="G78" s="191"/>
      <c r="H78" s="191"/>
      <c r="I78" s="191"/>
      <c r="J78" s="191"/>
      <c r="K78" s="191"/>
      <c r="L78" s="431"/>
      <c r="M78" s="431"/>
    </row>
    <row r="79" spans="1:13">
      <c r="A79" s="205"/>
      <c r="B79" s="191"/>
      <c r="C79" s="191"/>
      <c r="D79" s="191"/>
      <c r="E79" s="191"/>
      <c r="F79" s="191"/>
      <c r="G79" s="191"/>
      <c r="H79" s="191"/>
      <c r="I79" s="191"/>
      <c r="J79" s="191"/>
      <c r="K79" s="191"/>
      <c r="L79" s="431"/>
      <c r="M79" s="431"/>
    </row>
    <row r="80" spans="1:13">
      <c r="A80" s="205"/>
      <c r="B80" s="191"/>
      <c r="C80" s="191"/>
      <c r="D80" s="191"/>
      <c r="E80" s="191"/>
      <c r="F80" s="191"/>
      <c r="G80" s="191"/>
      <c r="H80" s="191"/>
      <c r="I80" s="191"/>
      <c r="J80" s="191"/>
      <c r="K80" s="191"/>
      <c r="L80" s="431"/>
      <c r="M80" s="431"/>
    </row>
    <row r="81" spans="1:13">
      <c r="A81" s="205"/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431"/>
      <c r="M81" s="431"/>
    </row>
    <row r="82" spans="1:13">
      <c r="A82" s="205"/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431"/>
      <c r="M82" s="431"/>
    </row>
    <row r="83" spans="1:13">
      <c r="A83" s="205"/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431"/>
      <c r="M83" s="431"/>
    </row>
    <row r="84" spans="1:13">
      <c r="A84" s="205"/>
      <c r="B84" s="191"/>
      <c r="C84" s="191"/>
      <c r="D84" s="191"/>
      <c r="E84" s="191"/>
      <c r="F84" s="191"/>
      <c r="G84" s="191"/>
      <c r="H84" s="191"/>
      <c r="I84" s="191"/>
      <c r="J84" s="191"/>
      <c r="K84" s="191"/>
      <c r="L84" s="431"/>
      <c r="M84" s="431"/>
    </row>
    <row r="85" spans="1:13">
      <c r="A85" s="205"/>
      <c r="B85" s="191"/>
      <c r="C85" s="191"/>
      <c r="D85" s="191"/>
      <c r="E85" s="191"/>
      <c r="F85" s="191"/>
      <c r="G85" s="191"/>
      <c r="H85" s="191"/>
      <c r="I85" s="191"/>
      <c r="J85" s="191"/>
      <c r="K85" s="191"/>
      <c r="L85" s="431"/>
      <c r="M85" s="431"/>
    </row>
    <row r="86" spans="1:13">
      <c r="A86" s="205"/>
      <c r="B86" s="191"/>
      <c r="C86" s="191"/>
      <c r="D86" s="191"/>
      <c r="E86" s="191"/>
      <c r="F86" s="191"/>
      <c r="G86" s="191"/>
      <c r="H86" s="191"/>
      <c r="I86" s="191"/>
      <c r="J86" s="191"/>
      <c r="K86" s="191"/>
      <c r="L86" s="431"/>
      <c r="M86" s="431"/>
    </row>
    <row r="87" spans="1:13">
      <c r="A87" s="205"/>
      <c r="B87" s="191"/>
      <c r="C87" s="191"/>
      <c r="D87" s="191"/>
      <c r="E87" s="191"/>
      <c r="F87" s="191"/>
      <c r="G87" s="191"/>
      <c r="H87" s="191"/>
      <c r="I87" s="191"/>
      <c r="J87" s="191"/>
      <c r="K87" s="191"/>
      <c r="L87" s="431"/>
      <c r="M87" s="431"/>
    </row>
    <row r="88" spans="1:13">
      <c r="A88" s="205"/>
      <c r="B88" s="191"/>
      <c r="C88" s="191"/>
      <c r="D88" s="191"/>
      <c r="E88" s="191"/>
      <c r="F88" s="191"/>
      <c r="G88" s="191"/>
      <c r="H88" s="191"/>
      <c r="I88" s="191"/>
      <c r="J88" s="191"/>
      <c r="K88" s="191"/>
      <c r="L88" s="431"/>
      <c r="M88" s="431"/>
    </row>
    <row r="89" spans="1:13">
      <c r="A89" s="205"/>
      <c r="B89" s="191"/>
      <c r="C89" s="191"/>
      <c r="D89" s="191"/>
      <c r="E89" s="191"/>
      <c r="F89" s="191"/>
      <c r="G89" s="191"/>
      <c r="H89" s="191"/>
      <c r="I89" s="191"/>
      <c r="J89" s="191"/>
      <c r="K89" s="191"/>
      <c r="L89" s="431"/>
      <c r="M89" s="431"/>
    </row>
    <row r="90" spans="1:13">
      <c r="A90" s="205"/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431"/>
      <c r="M90" s="431"/>
    </row>
    <row r="91" spans="1:13">
      <c r="A91" s="205"/>
      <c r="B91" s="191"/>
      <c r="C91" s="191"/>
      <c r="D91" s="191"/>
      <c r="E91" s="191"/>
      <c r="F91" s="191"/>
      <c r="G91" s="191"/>
      <c r="H91" s="191"/>
      <c r="I91" s="191"/>
      <c r="J91" s="191"/>
      <c r="K91" s="191"/>
      <c r="L91" s="431"/>
      <c r="M91" s="431"/>
    </row>
    <row r="92" spans="1:13">
      <c r="A92" s="205"/>
      <c r="B92" s="191"/>
      <c r="C92" s="191"/>
      <c r="D92" s="191"/>
      <c r="E92" s="191"/>
      <c r="F92" s="191"/>
      <c r="G92" s="191"/>
      <c r="H92" s="191"/>
      <c r="I92" s="191"/>
      <c r="J92" s="191"/>
      <c r="K92" s="191"/>
      <c r="L92" s="431"/>
      <c r="M92" s="431"/>
    </row>
    <row r="93" spans="1:13">
      <c r="A93" s="205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431"/>
      <c r="M93" s="431"/>
    </row>
    <row r="94" spans="1:13">
      <c r="A94" s="205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431"/>
      <c r="M94" s="431"/>
    </row>
    <row r="95" spans="1:13">
      <c r="A95" s="205"/>
      <c r="B95" s="191"/>
      <c r="C95" s="191"/>
      <c r="D95" s="191"/>
      <c r="E95" s="191"/>
      <c r="F95" s="191"/>
      <c r="G95" s="191"/>
      <c r="H95" s="191"/>
      <c r="I95" s="191"/>
      <c r="J95" s="191"/>
      <c r="K95" s="191"/>
      <c r="L95" s="431"/>
      <c r="M95" s="431"/>
    </row>
    <row r="96" spans="1:13">
      <c r="A96" s="205"/>
      <c r="B96" s="191"/>
      <c r="C96" s="191"/>
      <c r="D96" s="191"/>
      <c r="E96" s="191"/>
      <c r="F96" s="191"/>
      <c r="G96" s="191"/>
      <c r="H96" s="191"/>
      <c r="I96" s="191"/>
      <c r="J96" s="191"/>
      <c r="K96" s="191"/>
      <c r="L96" s="431"/>
      <c r="M96" s="431"/>
    </row>
    <row r="97" spans="1:13">
      <c r="A97" s="205"/>
      <c r="B97" s="191"/>
      <c r="C97" s="191"/>
      <c r="D97" s="191"/>
      <c r="E97" s="191"/>
      <c r="F97" s="191"/>
      <c r="G97" s="191"/>
      <c r="H97" s="191"/>
      <c r="I97" s="191"/>
      <c r="J97" s="191"/>
      <c r="K97" s="191"/>
      <c r="L97" s="431"/>
      <c r="M97" s="431"/>
    </row>
    <row r="218" spans="1:13" s="204" customFormat="1">
      <c r="A218" s="194"/>
      <c r="B218" s="190"/>
      <c r="C218" s="190"/>
      <c r="D218" s="190"/>
      <c r="E218" s="190"/>
      <c r="F218" s="190"/>
      <c r="G218" s="190"/>
      <c r="H218" s="190"/>
      <c r="I218" s="190"/>
      <c r="J218" s="190"/>
      <c r="K218" s="190"/>
      <c r="L218" s="238"/>
      <c r="M218" s="238"/>
    </row>
    <row r="219" spans="1:13" s="204" customFormat="1">
      <c r="A219" s="194"/>
      <c r="B219" s="190"/>
      <c r="C219" s="190"/>
      <c r="D219" s="190"/>
      <c r="E219" s="190"/>
      <c r="F219" s="190"/>
      <c r="G219" s="190"/>
      <c r="H219" s="190"/>
      <c r="I219" s="190"/>
      <c r="J219" s="190"/>
      <c r="K219" s="190"/>
      <c r="L219" s="238"/>
      <c r="M219" s="238"/>
    </row>
    <row r="220" spans="1:13" s="204" customFormat="1">
      <c r="A220" s="194"/>
      <c r="B220" s="190"/>
      <c r="C220" s="190"/>
      <c r="D220" s="190"/>
      <c r="E220" s="190"/>
      <c r="F220" s="190"/>
      <c r="G220" s="190"/>
      <c r="H220" s="190"/>
      <c r="I220" s="190"/>
      <c r="J220" s="190"/>
      <c r="K220" s="190"/>
      <c r="L220" s="238"/>
      <c r="M220" s="238"/>
    </row>
    <row r="221" spans="1:13" s="204" customFormat="1" ht="31.5" customHeight="1">
      <c r="A221" s="194"/>
      <c r="B221" s="190"/>
      <c r="C221" s="190"/>
      <c r="D221" s="190"/>
      <c r="E221" s="190"/>
      <c r="F221" s="190"/>
      <c r="G221" s="190"/>
      <c r="H221" s="190"/>
      <c r="I221" s="190"/>
      <c r="J221" s="190"/>
      <c r="K221" s="190"/>
      <c r="L221" s="238"/>
      <c r="M221" s="238"/>
    </row>
    <row r="222" spans="1:13" s="204" customFormat="1">
      <c r="A222" s="194"/>
      <c r="B222" s="190"/>
      <c r="C222" s="190"/>
      <c r="D222" s="190"/>
      <c r="E222" s="190"/>
      <c r="F222" s="190"/>
      <c r="G222" s="190"/>
      <c r="H222" s="190"/>
      <c r="I222" s="190"/>
      <c r="J222" s="190"/>
      <c r="K222" s="190"/>
      <c r="L222" s="238"/>
      <c r="M222" s="238"/>
    </row>
    <row r="223" spans="1:13" s="204" customFormat="1">
      <c r="A223" s="194"/>
      <c r="B223" s="190"/>
      <c r="C223" s="190"/>
      <c r="D223" s="190"/>
      <c r="E223" s="190"/>
      <c r="F223" s="190"/>
      <c r="G223" s="190"/>
      <c r="H223" s="190"/>
      <c r="I223" s="190"/>
      <c r="J223" s="190"/>
      <c r="K223" s="190"/>
      <c r="L223" s="238"/>
      <c r="M223" s="238"/>
    </row>
    <row r="224" spans="1:13" s="204" customFormat="1">
      <c r="A224" s="194"/>
      <c r="B224" s="190"/>
      <c r="C224" s="190"/>
      <c r="D224" s="190"/>
      <c r="E224" s="190"/>
      <c r="F224" s="190"/>
      <c r="G224" s="190"/>
      <c r="H224" s="190"/>
      <c r="I224" s="190"/>
      <c r="J224" s="190"/>
      <c r="K224" s="190"/>
      <c r="L224" s="238"/>
      <c r="M224" s="238"/>
    </row>
    <row r="225" spans="1:13" s="204" customFormat="1">
      <c r="A225" s="194"/>
      <c r="B225" s="190"/>
      <c r="C225" s="190"/>
      <c r="D225" s="190"/>
      <c r="E225" s="190"/>
      <c r="F225" s="190"/>
      <c r="G225" s="190"/>
      <c r="H225" s="190"/>
      <c r="I225" s="190"/>
      <c r="J225" s="190"/>
      <c r="K225" s="190"/>
      <c r="L225" s="238"/>
      <c r="M225" s="238"/>
    </row>
    <row r="226" spans="1:13" s="204" customFormat="1" ht="15" customHeight="1">
      <c r="A226" s="194"/>
      <c r="B226" s="190"/>
      <c r="C226" s="190"/>
      <c r="D226" s="190"/>
      <c r="E226" s="190"/>
      <c r="F226" s="190"/>
      <c r="G226" s="190"/>
      <c r="H226" s="190"/>
      <c r="I226" s="190"/>
      <c r="J226" s="190"/>
      <c r="K226" s="190"/>
      <c r="L226" s="238"/>
      <c r="M226" s="238"/>
    </row>
    <row r="227" spans="1:13" s="204" customFormat="1" ht="15" customHeight="1">
      <c r="A227" s="194"/>
      <c r="B227" s="190"/>
      <c r="C227" s="190"/>
      <c r="D227" s="190"/>
      <c r="E227" s="190"/>
      <c r="F227" s="190"/>
      <c r="G227" s="190"/>
      <c r="H227" s="190"/>
      <c r="I227" s="190"/>
      <c r="J227" s="190"/>
      <c r="K227" s="190"/>
      <c r="L227" s="238"/>
      <c r="M227" s="238"/>
    </row>
    <row r="228" spans="1:13" s="204" customFormat="1">
      <c r="A228" s="194"/>
      <c r="B228" s="190"/>
      <c r="C228" s="190"/>
      <c r="D228" s="190"/>
      <c r="E228" s="190"/>
      <c r="F228" s="190"/>
      <c r="G228" s="190"/>
      <c r="H228" s="190"/>
      <c r="I228" s="190"/>
      <c r="J228" s="190"/>
      <c r="K228" s="190"/>
      <c r="L228" s="238"/>
      <c r="M228" s="238"/>
    </row>
  </sheetData>
  <mergeCells count="1">
    <mergeCell ref="A47:M47"/>
  </mergeCells>
  <pageMargins left="0.59055118110236227" right="0.31496062992125984" top="0.43307086614173229" bottom="0.27559055118110237" header="0.31496062992125984" footer="0.19685039370078741"/>
  <pageSetup paperSize="9" scale="50" fitToHeight="2" pageOrder="overThenDown" orientation="landscape" r:id="rId1"/>
  <headerFooter alignWithMargins="0">
    <oddHeader>&amp;A</oddHeader>
    <oddFooter>&amp;C&amp;20 45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4"/>
  <dimension ref="A1:K19"/>
  <sheetViews>
    <sheetView showGridLines="0" view="pageBreakPreview" zoomScale="60" zoomScaleNormal="50" workbookViewId="0">
      <selection activeCell="K36" sqref="K36"/>
    </sheetView>
  </sheetViews>
  <sheetFormatPr defaultColWidth="10.6640625" defaultRowHeight="15.75"/>
  <cols>
    <col min="1" max="1" width="9.33203125" style="213" customWidth="1"/>
    <col min="2" max="2" width="54" style="213" bestFit="1" customWidth="1"/>
    <col min="3" max="3" width="21.83203125" style="213" customWidth="1"/>
    <col min="4" max="4" width="24" style="213" customWidth="1"/>
    <col min="5" max="5" width="24.1640625" style="213" customWidth="1"/>
    <col min="6" max="6" width="23.1640625" style="213" customWidth="1"/>
    <col min="7" max="7" width="28.33203125" style="213" customWidth="1"/>
    <col min="8" max="8" width="21.33203125" style="213" customWidth="1"/>
    <col min="9" max="9" width="23.6640625" style="213" customWidth="1"/>
    <col min="10" max="10" width="28.5" style="213" customWidth="1"/>
    <col min="11" max="11" width="29.83203125" style="213" customWidth="1"/>
    <col min="12" max="12" width="5.6640625" style="213" customWidth="1"/>
    <col min="13" max="16384" width="10.6640625" style="213"/>
  </cols>
  <sheetData>
    <row r="1" spans="1:11" ht="17.25" thickBot="1">
      <c r="A1" s="211"/>
      <c r="B1" s="214"/>
      <c r="C1" s="214"/>
      <c r="D1" s="214"/>
      <c r="E1" s="214"/>
      <c r="F1" s="211"/>
      <c r="G1" s="211"/>
      <c r="H1" s="211"/>
      <c r="I1" s="211"/>
    </row>
    <row r="2" spans="1:11" ht="17.25" thickBot="1">
      <c r="C2" s="1408" t="s">
        <v>299</v>
      </c>
      <c r="D2" s="1409"/>
      <c r="E2" s="1409"/>
      <c r="F2" s="1409"/>
      <c r="G2" s="1409"/>
      <c r="H2" s="1410"/>
      <c r="I2" s="215"/>
    </row>
    <row r="3" spans="1:11" ht="16.5" thickBot="1">
      <c r="C3" s="211"/>
      <c r="D3" s="211"/>
      <c r="E3" s="211"/>
      <c r="F3" s="211"/>
      <c r="G3" s="211"/>
      <c r="H3" s="211"/>
      <c r="I3" s="211"/>
    </row>
    <row r="4" spans="1:11" ht="17.25" thickBot="1">
      <c r="C4" s="1408" t="s">
        <v>221</v>
      </c>
      <c r="D4" s="1409"/>
      <c r="E4" s="1409"/>
      <c r="F4" s="1409"/>
      <c r="G4" s="1409"/>
      <c r="H4" s="1410"/>
      <c r="I4" s="215"/>
    </row>
    <row r="5" spans="1:11">
      <c r="B5" s="583" t="s">
        <v>412</v>
      </c>
      <c r="C5" s="136" t="s">
        <v>935</v>
      </c>
      <c r="D5" s="211"/>
      <c r="E5" s="211"/>
      <c r="F5" s="211"/>
      <c r="G5" s="211"/>
      <c r="H5" s="211"/>
      <c r="I5" s="211"/>
    </row>
    <row r="6" spans="1:11">
      <c r="B6" s="211" t="s">
        <v>217</v>
      </c>
      <c r="C6" s="136" t="s">
        <v>936</v>
      </c>
      <c r="D6" s="211"/>
      <c r="E6" s="211"/>
      <c r="F6" s="211"/>
      <c r="G6" s="211"/>
      <c r="H6" s="211"/>
      <c r="I6" s="211"/>
    </row>
    <row r="7" spans="1:11">
      <c r="A7" s="211"/>
      <c r="B7" s="211"/>
      <c r="C7" s="211"/>
      <c r="D7" s="211"/>
      <c r="E7" s="211"/>
      <c r="F7" s="211"/>
      <c r="G7" s="211"/>
      <c r="H7" s="211"/>
      <c r="I7" s="211"/>
    </row>
    <row r="8" spans="1:11" ht="16.5">
      <c r="B8" s="216" t="s">
        <v>792</v>
      </c>
      <c r="C8" s="211"/>
      <c r="D8" s="211"/>
      <c r="E8" s="211"/>
      <c r="F8" s="211"/>
      <c r="G8" s="211"/>
      <c r="H8" s="211"/>
      <c r="I8" s="211"/>
      <c r="K8" s="268" t="s">
        <v>897</v>
      </c>
    </row>
    <row r="9" spans="1:11" ht="16.5" thickBot="1"/>
    <row r="10" spans="1:11" ht="93.75" customHeight="1">
      <c r="A10" s="244" t="s">
        <v>222</v>
      </c>
      <c r="B10" s="245" t="s">
        <v>232</v>
      </c>
      <c r="C10" s="245" t="s">
        <v>246</v>
      </c>
      <c r="D10" s="245" t="s">
        <v>223</v>
      </c>
      <c r="E10" s="245" t="s">
        <v>224</v>
      </c>
      <c r="F10" s="245" t="s">
        <v>225</v>
      </c>
      <c r="G10" s="245" t="s">
        <v>226</v>
      </c>
      <c r="H10" s="245" t="s">
        <v>227</v>
      </c>
      <c r="I10" s="245" t="s">
        <v>229</v>
      </c>
      <c r="J10" s="245" t="s">
        <v>228</v>
      </c>
      <c r="K10" s="246" t="s">
        <v>230</v>
      </c>
    </row>
    <row r="11" spans="1:11" ht="16.5">
      <c r="A11" s="247"/>
      <c r="B11" s="248">
        <v>1</v>
      </c>
      <c r="C11" s="249">
        <v>2</v>
      </c>
      <c r="D11" s="249">
        <v>3</v>
      </c>
      <c r="E11" s="250">
        <v>4</v>
      </c>
      <c r="F11" s="249">
        <v>5</v>
      </c>
      <c r="G11" s="249">
        <v>6</v>
      </c>
      <c r="H11" s="249">
        <v>7</v>
      </c>
      <c r="I11" s="249">
        <v>8</v>
      </c>
      <c r="J11" s="249">
        <v>9</v>
      </c>
      <c r="K11" s="251" t="s">
        <v>231</v>
      </c>
    </row>
    <row r="12" spans="1:11" ht="31.5" customHeight="1">
      <c r="A12" s="551">
        <v>1</v>
      </c>
      <c r="B12" s="217" t="s">
        <v>278</v>
      </c>
      <c r="C12" s="1411" t="s">
        <v>851</v>
      </c>
      <c r="D12" s="1412"/>
      <c r="E12" s="1412"/>
      <c r="F12" s="1412"/>
      <c r="G12" s="1412"/>
      <c r="H12" s="1412"/>
      <c r="I12" s="1412"/>
      <c r="J12" s="1412"/>
      <c r="K12" s="1413"/>
    </row>
    <row r="13" spans="1:11" ht="31.5" customHeight="1">
      <c r="A13" s="552">
        <v>2</v>
      </c>
      <c r="B13" s="218" t="s">
        <v>446</v>
      </c>
      <c r="C13" s="1414"/>
      <c r="D13" s="1415"/>
      <c r="E13" s="1415"/>
      <c r="F13" s="1415"/>
      <c r="G13" s="1415"/>
      <c r="H13" s="1415"/>
      <c r="I13" s="1415"/>
      <c r="J13" s="1415"/>
      <c r="K13" s="1416"/>
    </row>
    <row r="14" spans="1:11" ht="31.5" customHeight="1">
      <c r="A14" s="552"/>
      <c r="B14" s="218"/>
      <c r="C14" s="1414"/>
      <c r="D14" s="1415"/>
      <c r="E14" s="1415"/>
      <c r="F14" s="1415"/>
      <c r="G14" s="1415"/>
      <c r="H14" s="1415"/>
      <c r="I14" s="1415"/>
      <c r="J14" s="1415"/>
      <c r="K14" s="1416"/>
    </row>
    <row r="15" spans="1:11" ht="31.5" customHeight="1">
      <c r="A15" s="552"/>
      <c r="B15" s="218"/>
      <c r="C15" s="1414"/>
      <c r="D15" s="1415"/>
      <c r="E15" s="1415"/>
      <c r="F15" s="1415"/>
      <c r="G15" s="1415"/>
      <c r="H15" s="1415"/>
      <c r="I15" s="1415"/>
      <c r="J15" s="1415"/>
      <c r="K15" s="1416"/>
    </row>
    <row r="16" spans="1:11" ht="27.75" customHeight="1" thickBot="1">
      <c r="A16" s="219"/>
      <c r="B16" s="599" t="s">
        <v>50</v>
      </c>
      <c r="C16" s="1417"/>
      <c r="D16" s="1418"/>
      <c r="E16" s="1418"/>
      <c r="F16" s="1418"/>
      <c r="G16" s="1418"/>
      <c r="H16" s="1418"/>
      <c r="I16" s="1418"/>
      <c r="J16" s="1418"/>
      <c r="K16" s="1419"/>
    </row>
    <row r="17" spans="1:11" ht="27.75" customHeight="1">
      <c r="A17" s="220"/>
      <c r="B17" s="629"/>
      <c r="C17" s="628"/>
      <c r="D17" s="628"/>
      <c r="E17" s="628"/>
      <c r="F17" s="628"/>
      <c r="G17" s="628"/>
      <c r="H17" s="628"/>
      <c r="I17" s="628"/>
      <c r="J17" s="628"/>
      <c r="K17" s="628"/>
    </row>
    <row r="18" spans="1:11" ht="27.75" customHeight="1">
      <c r="A18" s="1420"/>
      <c r="B18" s="1420"/>
      <c r="C18" s="1420"/>
      <c r="D18" s="1420"/>
      <c r="E18" s="1420"/>
      <c r="F18" s="1420"/>
      <c r="G18" s="1420"/>
      <c r="H18" s="1420"/>
      <c r="I18" s="1420"/>
      <c r="J18" s="1420"/>
      <c r="K18" s="1420"/>
    </row>
    <row r="19" spans="1:11" ht="27.75" customHeight="1">
      <c r="A19" s="628"/>
      <c r="C19" s="628"/>
      <c r="D19" s="628"/>
      <c r="E19" s="628"/>
      <c r="F19" s="628"/>
      <c r="G19" s="628"/>
      <c r="H19" s="628"/>
      <c r="I19" s="628"/>
      <c r="J19" s="628"/>
      <c r="K19" s="628"/>
    </row>
  </sheetData>
  <mergeCells count="4">
    <mergeCell ref="C2:H2"/>
    <mergeCell ref="C4:H4"/>
    <mergeCell ref="C12:K16"/>
    <mergeCell ref="A18:K18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49" orientation="landscape" r:id="rId1"/>
  <headerFooter alignWithMargins="0">
    <oddHeader>&amp;A</oddHeader>
    <oddFooter>&amp;C&amp;20 46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B1:I104"/>
  <sheetViews>
    <sheetView view="pageBreakPreview" topLeftCell="A6" zoomScale="75" zoomScaleSheetLayoutView="25" workbookViewId="0">
      <selection activeCell="K36" sqref="K36"/>
    </sheetView>
  </sheetViews>
  <sheetFormatPr defaultColWidth="9.33203125" defaultRowHeight="18.75"/>
  <cols>
    <col min="1" max="1" width="9.33203125" style="52"/>
    <col min="2" max="2" width="14.33203125" style="52" customWidth="1"/>
    <col min="3" max="4" width="16" style="52" customWidth="1"/>
    <col min="5" max="5" width="18.5" style="52" customWidth="1"/>
    <col min="6" max="6" width="9.33203125" style="52"/>
    <col min="7" max="7" width="15.6640625" style="52" customWidth="1"/>
    <col min="8" max="9" width="15.1640625" style="52" customWidth="1"/>
    <col min="10" max="10" width="5.33203125" style="52" customWidth="1"/>
    <col min="11" max="16384" width="9.33203125" style="52"/>
  </cols>
  <sheetData>
    <row r="1" spans="2:9" s="50" customFormat="1" ht="19.5" thickBot="1">
      <c r="B1" s="252"/>
      <c r="C1" s="252"/>
      <c r="D1" s="252"/>
      <c r="E1" s="252"/>
      <c r="F1" s="253"/>
      <c r="G1" s="253"/>
      <c r="H1" s="252"/>
      <c r="I1" s="254"/>
    </row>
    <row r="2" spans="2:9" s="50" customFormat="1" thickBot="1">
      <c r="D2" s="1408" t="s">
        <v>300</v>
      </c>
      <c r="E2" s="1409"/>
      <c r="F2" s="1409"/>
      <c r="G2" s="1409"/>
      <c r="H2" s="1410"/>
      <c r="I2" s="254"/>
    </row>
    <row r="3" spans="2:9" s="50" customFormat="1" thickBot="1">
      <c r="B3" s="252"/>
      <c r="D3" s="252"/>
      <c r="E3" s="252"/>
      <c r="F3" s="252"/>
      <c r="G3" s="252"/>
      <c r="H3" s="252"/>
      <c r="I3" s="254"/>
    </row>
    <row r="4" spans="2:9" s="50" customFormat="1" thickBot="1">
      <c r="D4" s="1408" t="s">
        <v>579</v>
      </c>
      <c r="E4" s="1409"/>
      <c r="F4" s="1409"/>
      <c r="G4" s="1409"/>
      <c r="H4" s="1410"/>
      <c r="I4" s="254"/>
    </row>
    <row r="5" spans="2:9" s="50" customFormat="1" ht="18">
      <c r="B5" s="252" t="s">
        <v>412</v>
      </c>
      <c r="F5" s="252"/>
      <c r="G5" s="254"/>
      <c r="H5" s="136" t="s">
        <v>935</v>
      </c>
      <c r="I5" s="254"/>
    </row>
    <row r="6" spans="2:9" s="50" customFormat="1" ht="18">
      <c r="B6" s="252" t="s">
        <v>217</v>
      </c>
      <c r="F6" s="252"/>
      <c r="G6" s="254"/>
      <c r="H6" s="136" t="s">
        <v>936</v>
      </c>
      <c r="I6" s="254"/>
    </row>
    <row r="7" spans="2:9" s="50" customFormat="1" ht="9" customHeight="1">
      <c r="B7" s="252"/>
      <c r="C7" s="252"/>
      <c r="D7" s="252"/>
      <c r="E7" s="252"/>
      <c r="F7" s="252"/>
      <c r="G7" s="252"/>
      <c r="H7" s="252"/>
      <c r="I7" s="254"/>
    </row>
    <row r="8" spans="2:9" s="50" customFormat="1">
      <c r="B8" s="255" t="s">
        <v>301</v>
      </c>
      <c r="C8" s="255"/>
      <c r="D8" s="255"/>
      <c r="E8" s="255"/>
      <c r="F8" s="252"/>
      <c r="G8" s="252"/>
      <c r="H8" s="252"/>
      <c r="I8" s="268" t="s">
        <v>897</v>
      </c>
    </row>
    <row r="9" spans="2:9" s="50" customFormat="1" ht="8.25" customHeight="1" thickBot="1">
      <c r="B9" s="254"/>
      <c r="C9" s="254"/>
      <c r="D9" s="254"/>
      <c r="E9" s="254"/>
      <c r="F9" s="254"/>
      <c r="G9" s="254"/>
      <c r="H9" s="254"/>
      <c r="I9" s="254"/>
    </row>
    <row r="10" spans="2:9" ht="74.25" customHeight="1">
      <c r="B10" s="244" t="s">
        <v>580</v>
      </c>
      <c r="C10" s="706" t="s">
        <v>756</v>
      </c>
      <c r="D10" s="661" t="s">
        <v>594</v>
      </c>
      <c r="E10" s="661" t="s">
        <v>593</v>
      </c>
      <c r="F10" s="1423" t="s">
        <v>240</v>
      </c>
      <c r="G10" s="1424"/>
      <c r="H10" s="245" t="s">
        <v>242</v>
      </c>
      <c r="I10" s="246" t="s">
        <v>595</v>
      </c>
    </row>
    <row r="11" spans="2:9" ht="38.25" customHeight="1">
      <c r="B11" s="665"/>
      <c r="C11" s="666"/>
      <c r="D11" s="666"/>
      <c r="E11" s="666"/>
      <c r="F11" s="662" t="s">
        <v>9</v>
      </c>
      <c r="G11" s="663" t="s">
        <v>241</v>
      </c>
      <c r="H11" s="663" t="s">
        <v>243</v>
      </c>
      <c r="I11" s="667"/>
    </row>
    <row r="12" spans="2:9" ht="38.25" customHeight="1">
      <c r="B12" s="1334">
        <v>1</v>
      </c>
      <c r="C12" s="257">
        <v>2</v>
      </c>
      <c r="D12" s="257">
        <v>3</v>
      </c>
      <c r="E12" s="257">
        <v>4</v>
      </c>
      <c r="F12" s="663">
        <v>5</v>
      </c>
      <c r="G12" s="257">
        <v>6</v>
      </c>
      <c r="H12" s="256">
        <v>7</v>
      </c>
      <c r="I12" s="258">
        <v>8</v>
      </c>
    </row>
    <row r="13" spans="2:9">
      <c r="B13" s="1421" t="s">
        <v>582</v>
      </c>
      <c r="C13" s="1425" t="s">
        <v>851</v>
      </c>
      <c r="D13" s="1426"/>
      <c r="E13" s="1426"/>
      <c r="F13" s="1426"/>
      <c r="G13" s="1426"/>
      <c r="H13" s="1426"/>
      <c r="I13" s="1427"/>
    </row>
    <row r="14" spans="2:9">
      <c r="B14" s="1422"/>
      <c r="C14" s="1428"/>
      <c r="D14" s="1429"/>
      <c r="E14" s="1429"/>
      <c r="F14" s="1429"/>
      <c r="G14" s="1429"/>
      <c r="H14" s="1429"/>
      <c r="I14" s="1430"/>
    </row>
    <row r="15" spans="2:9">
      <c r="B15" s="1421" t="s">
        <v>581</v>
      </c>
      <c r="C15" s="1428"/>
      <c r="D15" s="1429"/>
      <c r="E15" s="1429"/>
      <c r="F15" s="1429"/>
      <c r="G15" s="1429"/>
      <c r="H15" s="1429"/>
      <c r="I15" s="1430"/>
    </row>
    <row r="16" spans="2:9">
      <c r="B16" s="1422"/>
      <c r="C16" s="1428"/>
      <c r="D16" s="1429"/>
      <c r="E16" s="1429"/>
      <c r="F16" s="1429"/>
      <c r="G16" s="1429"/>
      <c r="H16" s="1429"/>
      <c r="I16" s="1430"/>
    </row>
    <row r="17" spans="2:9">
      <c r="B17" s="1421" t="s">
        <v>583</v>
      </c>
      <c r="C17" s="1428"/>
      <c r="D17" s="1429"/>
      <c r="E17" s="1429"/>
      <c r="F17" s="1429"/>
      <c r="G17" s="1429"/>
      <c r="H17" s="1429"/>
      <c r="I17" s="1430"/>
    </row>
    <row r="18" spans="2:9">
      <c r="B18" s="1422"/>
      <c r="C18" s="1428"/>
      <c r="D18" s="1429"/>
      <c r="E18" s="1429"/>
      <c r="F18" s="1429"/>
      <c r="G18" s="1429"/>
      <c r="H18" s="1429"/>
      <c r="I18" s="1430"/>
    </row>
    <row r="19" spans="2:9">
      <c r="B19" s="1421" t="s">
        <v>584</v>
      </c>
      <c r="C19" s="1428"/>
      <c r="D19" s="1429"/>
      <c r="E19" s="1429"/>
      <c r="F19" s="1429"/>
      <c r="G19" s="1429"/>
      <c r="H19" s="1429"/>
      <c r="I19" s="1430"/>
    </row>
    <row r="20" spans="2:9">
      <c r="B20" s="1422"/>
      <c r="C20" s="1428"/>
      <c r="D20" s="1429"/>
      <c r="E20" s="1429"/>
      <c r="F20" s="1429"/>
      <c r="G20" s="1429"/>
      <c r="H20" s="1429"/>
      <c r="I20" s="1430"/>
    </row>
    <row r="21" spans="2:9">
      <c r="B21" s="1421" t="s">
        <v>585</v>
      </c>
      <c r="C21" s="1428"/>
      <c r="D21" s="1429"/>
      <c r="E21" s="1429"/>
      <c r="F21" s="1429"/>
      <c r="G21" s="1429"/>
      <c r="H21" s="1429"/>
      <c r="I21" s="1430"/>
    </row>
    <row r="22" spans="2:9">
      <c r="B22" s="1422"/>
      <c r="C22" s="1428"/>
      <c r="D22" s="1429"/>
      <c r="E22" s="1429"/>
      <c r="F22" s="1429"/>
      <c r="G22" s="1429"/>
      <c r="H22" s="1429"/>
      <c r="I22" s="1430"/>
    </row>
    <row r="23" spans="2:9">
      <c r="B23" s="1421" t="s">
        <v>586</v>
      </c>
      <c r="C23" s="1428"/>
      <c r="D23" s="1429"/>
      <c r="E23" s="1429"/>
      <c r="F23" s="1429"/>
      <c r="G23" s="1429"/>
      <c r="H23" s="1429"/>
      <c r="I23" s="1430"/>
    </row>
    <row r="24" spans="2:9">
      <c r="B24" s="1422"/>
      <c r="C24" s="1428"/>
      <c r="D24" s="1429"/>
      <c r="E24" s="1429"/>
      <c r="F24" s="1429"/>
      <c r="G24" s="1429"/>
      <c r="H24" s="1429"/>
      <c r="I24" s="1430"/>
    </row>
    <row r="25" spans="2:9">
      <c r="B25" s="1421" t="s">
        <v>587</v>
      </c>
      <c r="C25" s="1428"/>
      <c r="D25" s="1429"/>
      <c r="E25" s="1429"/>
      <c r="F25" s="1429"/>
      <c r="G25" s="1429"/>
      <c r="H25" s="1429"/>
      <c r="I25" s="1430"/>
    </row>
    <row r="26" spans="2:9">
      <c r="B26" s="1422"/>
      <c r="C26" s="1428"/>
      <c r="D26" s="1429"/>
      <c r="E26" s="1429"/>
      <c r="F26" s="1429"/>
      <c r="G26" s="1429"/>
      <c r="H26" s="1429"/>
      <c r="I26" s="1430"/>
    </row>
    <row r="27" spans="2:9">
      <c r="B27" s="1421" t="s">
        <v>588</v>
      </c>
      <c r="C27" s="1428"/>
      <c r="D27" s="1429"/>
      <c r="E27" s="1429"/>
      <c r="F27" s="1429"/>
      <c r="G27" s="1429"/>
      <c r="H27" s="1429"/>
      <c r="I27" s="1430"/>
    </row>
    <row r="28" spans="2:9">
      <c r="B28" s="1422"/>
      <c r="C28" s="1428"/>
      <c r="D28" s="1429"/>
      <c r="E28" s="1429"/>
      <c r="F28" s="1429"/>
      <c r="G28" s="1429"/>
      <c r="H28" s="1429"/>
      <c r="I28" s="1430"/>
    </row>
    <row r="29" spans="2:9">
      <c r="B29" s="1421" t="s">
        <v>589</v>
      </c>
      <c r="C29" s="1428"/>
      <c r="D29" s="1429"/>
      <c r="E29" s="1429"/>
      <c r="F29" s="1429"/>
      <c r="G29" s="1429"/>
      <c r="H29" s="1429"/>
      <c r="I29" s="1430"/>
    </row>
    <row r="30" spans="2:9">
      <c r="B30" s="1422"/>
      <c r="C30" s="1428"/>
      <c r="D30" s="1429"/>
      <c r="E30" s="1429"/>
      <c r="F30" s="1429"/>
      <c r="G30" s="1429"/>
      <c r="H30" s="1429"/>
      <c r="I30" s="1430"/>
    </row>
    <row r="31" spans="2:9">
      <c r="B31" s="1421" t="s">
        <v>590</v>
      </c>
      <c r="C31" s="1428"/>
      <c r="D31" s="1429"/>
      <c r="E31" s="1429"/>
      <c r="F31" s="1429"/>
      <c r="G31" s="1429"/>
      <c r="H31" s="1429"/>
      <c r="I31" s="1430"/>
    </row>
    <row r="32" spans="2:9">
      <c r="B32" s="1422"/>
      <c r="C32" s="1428"/>
      <c r="D32" s="1429"/>
      <c r="E32" s="1429"/>
      <c r="F32" s="1429"/>
      <c r="G32" s="1429"/>
      <c r="H32" s="1429"/>
      <c r="I32" s="1430"/>
    </row>
    <row r="33" spans="2:9">
      <c r="B33" s="1421" t="s">
        <v>591</v>
      </c>
      <c r="C33" s="1428"/>
      <c r="D33" s="1429"/>
      <c r="E33" s="1429"/>
      <c r="F33" s="1429"/>
      <c r="G33" s="1429"/>
      <c r="H33" s="1429"/>
      <c r="I33" s="1430"/>
    </row>
    <row r="34" spans="2:9">
      <c r="B34" s="1422"/>
      <c r="C34" s="1428"/>
      <c r="D34" s="1429"/>
      <c r="E34" s="1429"/>
      <c r="F34" s="1429"/>
      <c r="G34" s="1429"/>
      <c r="H34" s="1429"/>
      <c r="I34" s="1430"/>
    </row>
    <row r="35" spans="2:9">
      <c r="B35" s="1421" t="s">
        <v>592</v>
      </c>
      <c r="C35" s="1428"/>
      <c r="D35" s="1429"/>
      <c r="E35" s="1429"/>
      <c r="F35" s="1429"/>
      <c r="G35" s="1429"/>
      <c r="H35" s="1429"/>
      <c r="I35" s="1430"/>
    </row>
    <row r="36" spans="2:9">
      <c r="B36" s="1422"/>
      <c r="C36" s="1431"/>
      <c r="D36" s="1432"/>
      <c r="E36" s="1432"/>
      <c r="F36" s="1432"/>
      <c r="G36" s="1432"/>
      <c r="H36" s="1432"/>
      <c r="I36" s="1433"/>
    </row>
    <row r="37" spans="2:9" ht="12" customHeight="1">
      <c r="B37" s="252"/>
      <c r="C37" s="252"/>
      <c r="D37" s="252"/>
      <c r="E37" s="252"/>
      <c r="F37" s="252"/>
      <c r="G37" s="252"/>
      <c r="H37" s="252"/>
      <c r="I37" s="254"/>
    </row>
    <row r="38" spans="2:9">
      <c r="B38" s="220"/>
      <c r="C38" s="151"/>
      <c r="D38" s="151"/>
      <c r="E38" s="151"/>
      <c r="F38" s="252"/>
      <c r="G38" s="252"/>
      <c r="H38" s="252"/>
      <c r="I38" s="252"/>
    </row>
    <row r="39" spans="2:9" ht="25.9" customHeight="1">
      <c r="B39" s="1434"/>
      <c r="C39" s="1434"/>
      <c r="D39" s="1434"/>
      <c r="E39" s="1434"/>
      <c r="F39" s="1434"/>
      <c r="G39" s="1434"/>
      <c r="H39" s="1434"/>
      <c r="I39" s="1434"/>
    </row>
    <row r="40" spans="2:9" ht="52.5" customHeight="1">
      <c r="B40" s="1081"/>
      <c r="C40" s="1081"/>
      <c r="D40" s="1081"/>
      <c r="E40" s="1081"/>
      <c r="F40" s="1081"/>
      <c r="G40" s="1081"/>
      <c r="H40" s="1081"/>
      <c r="I40" s="1081"/>
    </row>
    <row r="41" spans="2:9" ht="18.75" customHeight="1">
      <c r="B41" s="1080"/>
      <c r="C41" s="1080"/>
      <c r="D41" s="1080"/>
      <c r="E41" s="1080"/>
      <c r="F41" s="1080"/>
      <c r="G41" s="1080"/>
      <c r="H41" s="1080"/>
      <c r="I41" s="1080"/>
    </row>
    <row r="42" spans="2:9" s="53" customFormat="1" ht="78.75" customHeight="1"/>
    <row r="43" spans="2:9" ht="13.5" customHeight="1"/>
    <row r="44" spans="2:9" ht="27.75" customHeight="1"/>
    <row r="51" ht="9.75" customHeight="1"/>
    <row r="53" s="53" customFormat="1" ht="7.5" customHeight="1"/>
    <row r="56" ht="24" customHeight="1"/>
    <row r="63" ht="9.75" customHeight="1"/>
    <row r="65" ht="6.75" customHeight="1"/>
    <row r="68" ht="25.5" customHeight="1"/>
    <row r="75" ht="6.75" customHeight="1"/>
    <row r="77" ht="3.75" customHeight="1"/>
    <row r="80" ht="22.5" customHeight="1"/>
    <row r="87" ht="6.75" customHeight="1"/>
    <row r="89" ht="3.75" customHeight="1"/>
    <row r="92" ht="25.5" customHeight="1"/>
    <row r="99" ht="6.75" customHeight="1"/>
    <row r="101" ht="2.25" customHeight="1"/>
    <row r="104" ht="24" customHeight="1"/>
  </sheetData>
  <mergeCells count="17">
    <mergeCell ref="B39:I39"/>
    <mergeCell ref="B23:B24"/>
    <mergeCell ref="B25:B26"/>
    <mergeCell ref="B27:B28"/>
    <mergeCell ref="B29:B30"/>
    <mergeCell ref="B31:B32"/>
    <mergeCell ref="B33:B34"/>
    <mergeCell ref="B35:B36"/>
    <mergeCell ref="B17:B18"/>
    <mergeCell ref="B19:B20"/>
    <mergeCell ref="B21:B22"/>
    <mergeCell ref="D2:H2"/>
    <mergeCell ref="D4:H4"/>
    <mergeCell ref="F10:G10"/>
    <mergeCell ref="B13:B14"/>
    <mergeCell ref="B15:B16"/>
    <mergeCell ref="C13:I36"/>
  </mergeCells>
  <phoneticPr fontId="26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  <headerFooter>
    <oddHeader>&amp;C&amp;A</oddHeader>
    <oddFooter>&amp;C&amp;20 47</oddFooter>
  </headerFooter>
  <rowBreaks count="1" manualBreakCount="1">
    <brk id="8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AS37"/>
  <sheetViews>
    <sheetView view="pageBreakPreview" topLeftCell="B6" zoomScale="90" zoomScaleSheetLayoutView="90" workbookViewId="0">
      <selection activeCell="K36" sqref="K36"/>
    </sheetView>
  </sheetViews>
  <sheetFormatPr defaultColWidth="9.33203125" defaultRowHeight="15.75"/>
  <cols>
    <col min="1" max="1" width="9.33203125" style="35"/>
    <col min="2" max="2" width="6.1640625" style="36" customWidth="1"/>
    <col min="3" max="3" width="58.5" style="35" customWidth="1"/>
    <col min="4" max="4" width="15.83203125" style="36" customWidth="1"/>
    <col min="5" max="5" width="12.33203125" style="36" customWidth="1"/>
    <col min="6" max="6" width="14.6640625" style="36" customWidth="1"/>
    <col min="7" max="7" width="16.1640625" style="35" customWidth="1"/>
    <col min="8" max="8" width="16" style="35" customWidth="1"/>
    <col min="9" max="9" width="17.1640625" style="35" customWidth="1"/>
    <col min="10" max="10" width="16.33203125" style="35" customWidth="1"/>
    <col min="11" max="11" width="5" style="35" customWidth="1"/>
    <col min="12" max="12" width="17.1640625" style="35" customWidth="1"/>
    <col min="13" max="13" width="18.6640625" style="35" customWidth="1"/>
    <col min="14" max="14" width="13.83203125" style="35" customWidth="1"/>
    <col min="15" max="15" width="10" style="35" bestFit="1" customWidth="1"/>
    <col min="16" max="16" width="43.1640625" style="35" customWidth="1"/>
    <col min="17" max="17" width="10" style="35" bestFit="1" customWidth="1"/>
    <col min="18" max="16384" width="9.33203125" style="35"/>
  </cols>
  <sheetData>
    <row r="1" spans="1:45" ht="16.5" thickBot="1">
      <c r="B1" s="262"/>
      <c r="C1" s="252"/>
      <c r="D1" s="252"/>
      <c r="E1" s="252"/>
      <c r="F1" s="252"/>
      <c r="G1" s="262"/>
      <c r="H1" s="252"/>
      <c r="I1" s="252"/>
      <c r="J1" s="252"/>
      <c r="K1" s="252"/>
      <c r="L1" s="252"/>
      <c r="M1" s="252"/>
    </row>
    <row r="2" spans="1:45" ht="17.25" thickBot="1">
      <c r="B2" s="262"/>
      <c r="C2" s="1072" t="s">
        <v>325</v>
      </c>
      <c r="D2" s="1073"/>
      <c r="E2" s="1073"/>
      <c r="F2" s="1073"/>
      <c r="G2" s="1073"/>
      <c r="H2" s="1074"/>
      <c r="J2" s="674"/>
      <c r="K2" s="674"/>
      <c r="L2" s="263"/>
      <c r="M2" s="264"/>
    </row>
    <row r="3" spans="1:45" ht="16.5" thickBot="1">
      <c r="B3" s="262"/>
      <c r="C3" s="252"/>
      <c r="D3" s="252"/>
      <c r="E3" s="252"/>
      <c r="F3" s="252"/>
      <c r="G3" s="262"/>
      <c r="H3" s="252"/>
      <c r="I3" s="252"/>
      <c r="J3" s="252"/>
      <c r="K3" s="252"/>
      <c r="L3" s="264"/>
      <c r="M3" s="264"/>
    </row>
    <row r="4" spans="1:45" ht="17.25" thickBot="1">
      <c r="B4" s="262"/>
      <c r="C4" s="1072" t="s">
        <v>178</v>
      </c>
      <c r="D4" s="1073"/>
      <c r="E4" s="1073"/>
      <c r="F4" s="1073"/>
      <c r="G4" s="1073"/>
      <c r="H4" s="1074"/>
      <c r="J4" s="674"/>
      <c r="K4" s="674"/>
      <c r="L4" s="265"/>
      <c r="M4" s="264"/>
    </row>
    <row r="5" spans="1:45" ht="16.5">
      <c r="B5" s="262"/>
      <c r="C5" s="266" t="s">
        <v>412</v>
      </c>
      <c r="D5" s="136" t="s">
        <v>935</v>
      </c>
      <c r="E5" s="266"/>
      <c r="F5" s="266"/>
      <c r="G5" s="252"/>
      <c r="I5" s="265"/>
      <c r="J5" s="265"/>
      <c r="K5" s="265"/>
      <c r="L5" s="265"/>
      <c r="M5" s="264"/>
    </row>
    <row r="6" spans="1:45" s="54" customFormat="1" ht="17.25" thickBot="1">
      <c r="A6" s="37"/>
      <c r="B6" s="267"/>
      <c r="C6" s="266" t="s">
        <v>217</v>
      </c>
      <c r="D6" s="136" t="s">
        <v>936</v>
      </c>
      <c r="E6" s="266"/>
      <c r="F6" s="266"/>
      <c r="G6" s="252"/>
      <c r="I6" s="268"/>
      <c r="J6" s="268" t="s">
        <v>897</v>
      </c>
      <c r="K6" s="268"/>
      <c r="L6" s="268"/>
      <c r="M6" s="37"/>
      <c r="N6" s="42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</row>
    <row r="7" spans="1:45" s="38" customFormat="1" ht="33" customHeight="1">
      <c r="B7" s="1436" t="s">
        <v>79</v>
      </c>
      <c r="C7" s="1438" t="s">
        <v>32</v>
      </c>
      <c r="D7" s="1440" t="s">
        <v>781</v>
      </c>
      <c r="E7" s="1441"/>
      <c r="F7" s="1442"/>
      <c r="G7" s="548" t="s">
        <v>783</v>
      </c>
      <c r="H7" s="548" t="s">
        <v>784</v>
      </c>
      <c r="I7" s="548" t="s">
        <v>785</v>
      </c>
      <c r="J7" s="1100" t="s">
        <v>786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</row>
    <row r="8" spans="1:45" s="38" customFormat="1" ht="13.9" customHeight="1">
      <c r="B8" s="1437"/>
      <c r="C8" s="1439"/>
      <c r="D8" s="271"/>
      <c r="E8" s="271"/>
      <c r="F8" s="271"/>
      <c r="G8" s="273"/>
      <c r="H8" s="272"/>
      <c r="I8" s="272"/>
      <c r="J8" s="272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</row>
    <row r="9" spans="1:45" s="55" customFormat="1" ht="45.75" thickBot="1">
      <c r="A9" s="34"/>
      <c r="B9" s="274"/>
      <c r="C9" s="275"/>
      <c r="D9" s="1083" t="s">
        <v>710</v>
      </c>
      <c r="E9" s="1083" t="s">
        <v>34</v>
      </c>
      <c r="F9" s="1083" t="s">
        <v>712</v>
      </c>
      <c r="G9" s="1101" t="s">
        <v>443</v>
      </c>
      <c r="H9" s="276" t="s">
        <v>443</v>
      </c>
      <c r="I9" s="276" t="s">
        <v>443</v>
      </c>
      <c r="J9" s="276" t="s">
        <v>443</v>
      </c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</row>
    <row r="10" spans="1:45" s="56" customFormat="1" thickBot="1">
      <c r="A10" s="41"/>
      <c r="B10" s="1339">
        <v>1</v>
      </c>
      <c r="C10" s="1104">
        <v>2</v>
      </c>
      <c r="D10" s="1102">
        <v>3</v>
      </c>
      <c r="E10" s="1102">
        <v>4</v>
      </c>
      <c r="F10" s="1102" t="s">
        <v>715</v>
      </c>
      <c r="G10" s="1103">
        <v>9</v>
      </c>
      <c r="H10" s="277">
        <v>10</v>
      </c>
      <c r="I10" s="277">
        <v>11</v>
      </c>
      <c r="J10" s="277">
        <v>12</v>
      </c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</row>
    <row r="11" spans="1:45" s="34" customFormat="1" ht="16.5">
      <c r="B11" s="613">
        <v>1</v>
      </c>
      <c r="C11" s="619" t="s">
        <v>374</v>
      </c>
      <c r="D11" s="1037"/>
      <c r="E11" s="1037"/>
      <c r="F11" s="1037"/>
      <c r="G11" s="1037"/>
      <c r="H11" s="1037"/>
      <c r="I11" s="1037"/>
      <c r="J11" s="1037"/>
    </row>
    <row r="12" spans="1:45" s="34" customFormat="1" ht="16.5">
      <c r="B12" s="614">
        <v>2</v>
      </c>
      <c r="C12" s="615" t="s">
        <v>375</v>
      </c>
      <c r="D12" s="1038"/>
      <c r="E12" s="1038"/>
      <c r="F12" s="1038"/>
      <c r="G12" s="1038"/>
      <c r="H12" s="1038"/>
      <c r="I12" s="1038"/>
      <c r="J12" s="1038"/>
    </row>
    <row r="13" spans="1:45" s="34" customFormat="1" ht="16.5">
      <c r="B13" s="614">
        <v>3</v>
      </c>
      <c r="C13" s="615" t="s">
        <v>376</v>
      </c>
      <c r="D13" s="1038"/>
      <c r="E13" s="1038"/>
      <c r="F13" s="1038"/>
      <c r="G13" s="1038"/>
      <c r="H13" s="1038"/>
      <c r="I13" s="1038"/>
      <c r="J13" s="1038"/>
    </row>
    <row r="14" spans="1:45" s="34" customFormat="1" ht="16.5">
      <c r="B14" s="614">
        <v>4</v>
      </c>
      <c r="C14" s="307" t="s">
        <v>377</v>
      </c>
      <c r="D14" s="1038"/>
      <c r="E14" s="1038"/>
      <c r="F14" s="1038"/>
      <c r="G14" s="1038"/>
      <c r="H14" s="1038"/>
      <c r="I14" s="1038"/>
      <c r="J14" s="1038"/>
    </row>
    <row r="15" spans="1:45" s="34" customFormat="1" ht="16.5">
      <c r="B15" s="616">
        <v>5</v>
      </c>
      <c r="C15" s="307" t="s">
        <v>342</v>
      </c>
      <c r="D15" s="1038">
        <v>2.42</v>
      </c>
      <c r="E15" s="1038">
        <v>0</v>
      </c>
      <c r="F15" s="1038"/>
      <c r="G15" s="1039">
        <v>2.6174719999999998</v>
      </c>
      <c r="H15" s="1039">
        <v>2.7221708799999997</v>
      </c>
      <c r="I15" s="1039">
        <v>2.8310577151999996</v>
      </c>
      <c r="J15" s="1039">
        <v>2.9443000238079997</v>
      </c>
      <c r="L15" s="1367"/>
      <c r="M15" s="1041"/>
      <c r="N15" s="1041"/>
      <c r="O15" s="1041"/>
      <c r="P15" s="1041"/>
    </row>
    <row r="16" spans="1:45" s="34" customFormat="1" ht="16.5">
      <c r="B16" s="616">
        <v>6</v>
      </c>
      <c r="C16" s="307" t="s">
        <v>378</v>
      </c>
      <c r="D16" s="1038"/>
      <c r="E16" s="1038"/>
      <c r="F16" s="1038"/>
      <c r="G16" s="1038"/>
      <c r="H16" s="1038"/>
      <c r="I16" s="1038"/>
      <c r="J16" s="1038"/>
    </row>
    <row r="17" spans="2:17" s="34" customFormat="1" ht="16.5">
      <c r="B17" s="616">
        <v>7</v>
      </c>
      <c r="C17" s="307" t="s">
        <v>379</v>
      </c>
      <c r="D17" s="1038"/>
      <c r="E17" s="1038"/>
      <c r="F17" s="1038"/>
      <c r="G17" s="1038"/>
      <c r="H17" s="1038"/>
      <c r="I17" s="1038"/>
      <c r="J17" s="1038"/>
    </row>
    <row r="18" spans="2:17" s="34" customFormat="1" ht="16.5">
      <c r="B18" s="616">
        <v>8</v>
      </c>
      <c r="C18" s="307" t="s">
        <v>380</v>
      </c>
      <c r="D18" s="1038"/>
      <c r="E18" s="1038"/>
      <c r="F18" s="1038"/>
      <c r="G18" s="1040"/>
      <c r="H18" s="1041"/>
      <c r="I18" s="1038"/>
      <c r="J18" s="1038"/>
    </row>
    <row r="19" spans="2:17" s="34" customFormat="1" ht="33">
      <c r="B19" s="616">
        <v>9</v>
      </c>
      <c r="C19" s="615" t="s">
        <v>381</v>
      </c>
      <c r="D19" s="1038">
        <v>388.63</v>
      </c>
      <c r="E19" s="1038">
        <v>575.55781030000003</v>
      </c>
      <c r="F19" s="1038"/>
      <c r="G19" s="1042">
        <v>388.10633708699999</v>
      </c>
      <c r="H19" s="1042">
        <v>367.33202717400002</v>
      </c>
      <c r="I19" s="1039">
        <v>346.55771726099999</v>
      </c>
      <c r="J19" s="1039">
        <v>325.78340734799991</v>
      </c>
      <c r="K19" s="924"/>
      <c r="M19" s="1368"/>
      <c r="N19" s="1368"/>
      <c r="O19" s="1368"/>
      <c r="P19" s="1368"/>
    </row>
    <row r="20" spans="2:17" s="34" customFormat="1" ht="16.5">
      <c r="B20" s="616">
        <v>10</v>
      </c>
      <c r="C20" s="307" t="s">
        <v>382</v>
      </c>
      <c r="D20" s="1038">
        <v>58.48</v>
      </c>
      <c r="E20" s="1038">
        <v>58.44858</v>
      </c>
      <c r="F20" s="1038"/>
      <c r="G20" s="1038">
        <v>63.217984128000005</v>
      </c>
      <c r="H20" s="1038">
        <v>65.746703493120009</v>
      </c>
      <c r="I20" s="1038">
        <v>68.376571632844815</v>
      </c>
      <c r="J20" s="1038">
        <v>71.111634498158608</v>
      </c>
      <c r="L20" s="1367"/>
      <c r="M20" s="1041"/>
      <c r="N20" s="1041"/>
      <c r="O20" s="1041"/>
      <c r="P20" s="1041"/>
    </row>
    <row r="21" spans="2:17" s="34" customFormat="1" ht="16.5">
      <c r="B21" s="616">
        <v>11</v>
      </c>
      <c r="C21" s="307" t="s">
        <v>383</v>
      </c>
      <c r="D21" s="1038"/>
      <c r="E21" s="1038"/>
      <c r="F21" s="1038"/>
      <c r="G21" s="1038"/>
      <c r="H21" s="1038"/>
      <c r="I21" s="1038"/>
      <c r="J21" s="1038"/>
    </row>
    <row r="22" spans="2:17" s="34" customFormat="1" ht="45">
      <c r="B22" s="1340">
        <v>12</v>
      </c>
      <c r="C22" s="617" t="s">
        <v>384</v>
      </c>
      <c r="D22" s="1038"/>
      <c r="E22" s="1038"/>
      <c r="F22" s="1038"/>
      <c r="G22" s="1038"/>
      <c r="H22" s="1038"/>
      <c r="I22" s="1038"/>
      <c r="J22" s="1038"/>
    </row>
    <row r="23" spans="2:17" s="34" customFormat="1" ht="18" customHeight="1">
      <c r="B23" s="1340">
        <v>13</v>
      </c>
      <c r="C23" s="618" t="s">
        <v>385</v>
      </c>
      <c r="D23" s="1038"/>
      <c r="E23" s="1038"/>
      <c r="F23" s="1038"/>
      <c r="G23" s="1038"/>
      <c r="H23" s="1038"/>
      <c r="I23" s="1038"/>
      <c r="J23" s="1038"/>
    </row>
    <row r="24" spans="2:17" s="34" customFormat="1" ht="15">
      <c r="B24" s="1340">
        <v>14</v>
      </c>
      <c r="C24" s="618" t="s">
        <v>386</v>
      </c>
      <c r="D24" s="1038">
        <v>151.25</v>
      </c>
      <c r="E24" s="1038">
        <v>88.586547400000015</v>
      </c>
      <c r="F24" s="1038"/>
      <c r="G24" s="1038">
        <v>95.815209667840037</v>
      </c>
      <c r="H24" s="1038">
        <v>99.647818054553639</v>
      </c>
      <c r="I24" s="1038">
        <v>103.63373077673579</v>
      </c>
      <c r="J24" s="1038">
        <v>107.77908000780522</v>
      </c>
      <c r="L24" s="1367"/>
      <c r="M24" s="1041"/>
      <c r="N24" s="1041"/>
      <c r="O24" s="1041"/>
      <c r="P24" s="1041"/>
      <c r="Q24" s="1367"/>
    </row>
    <row r="25" spans="2:17" s="34" customFormat="1" ht="15">
      <c r="B25" s="1340">
        <v>15</v>
      </c>
      <c r="C25" s="618" t="s">
        <v>387</v>
      </c>
      <c r="D25" s="1043">
        <v>9.68</v>
      </c>
      <c r="E25" s="1043">
        <v>9.56067</v>
      </c>
      <c r="F25" s="1043"/>
      <c r="G25" s="1038">
        <v>10.340820672000001</v>
      </c>
      <c r="H25" s="1038">
        <v>10.754453498880002</v>
      </c>
      <c r="I25" s="1038">
        <v>11.184631638835203</v>
      </c>
      <c r="J25" s="1038">
        <v>11.632016904388612</v>
      </c>
      <c r="L25" s="1367"/>
      <c r="M25" s="1041"/>
      <c r="N25" s="1041"/>
      <c r="O25" s="1041"/>
      <c r="P25" s="1041"/>
      <c r="Q25" s="1367"/>
    </row>
    <row r="26" spans="2:17" s="34" customFormat="1" ht="15">
      <c r="B26" s="1340">
        <v>16</v>
      </c>
      <c r="C26" s="618" t="s">
        <v>388</v>
      </c>
      <c r="D26" s="1042">
        <v>0</v>
      </c>
      <c r="E26" s="1043">
        <v>76.016710000000003</v>
      </c>
      <c r="F26" s="1043"/>
      <c r="G26" s="1038">
        <v>82.219673536000002</v>
      </c>
      <c r="H26" s="1038">
        <v>85.508460477440011</v>
      </c>
      <c r="I26" s="1038">
        <v>88.928798896537614</v>
      </c>
      <c r="J26" s="1038">
        <v>92.485950852399128</v>
      </c>
      <c r="L26" s="1367"/>
      <c r="M26" s="1041"/>
      <c r="N26" s="1041"/>
      <c r="O26" s="1041"/>
      <c r="P26" s="1041"/>
      <c r="Q26" s="1367"/>
    </row>
    <row r="27" spans="2:17" s="34" customFormat="1" ht="15">
      <c r="B27" s="1340">
        <v>17</v>
      </c>
      <c r="C27" s="618" t="s">
        <v>389</v>
      </c>
      <c r="D27" s="1043"/>
      <c r="E27" s="1043"/>
      <c r="F27" s="1043"/>
      <c r="G27" s="1038"/>
      <c r="H27" s="1038"/>
      <c r="I27" s="1038"/>
      <c r="J27" s="1038"/>
    </row>
    <row r="28" spans="2:17" s="34" customFormat="1" ht="15">
      <c r="B28" s="1340">
        <v>18</v>
      </c>
      <c r="C28" s="618" t="s">
        <v>877</v>
      </c>
      <c r="D28" s="1043">
        <v>0</v>
      </c>
      <c r="E28" s="1043">
        <v>13.013949999999999</v>
      </c>
      <c r="F28" s="1043"/>
      <c r="G28" s="1038">
        <v>14.075888320000001</v>
      </c>
      <c r="H28" s="1038">
        <v>14.638923852800001</v>
      </c>
      <c r="I28" s="1038">
        <v>15.224480806912002</v>
      </c>
      <c r="J28" s="1038">
        <v>15.833460039188482</v>
      </c>
      <c r="L28" s="1367"/>
      <c r="M28" s="1041"/>
      <c r="N28" s="1041"/>
      <c r="O28" s="1041"/>
      <c r="P28" s="1041"/>
      <c r="Q28" s="1367"/>
    </row>
    <row r="29" spans="2:17" s="38" customFormat="1" ht="15">
      <c r="B29" s="1340">
        <v>19</v>
      </c>
      <c r="C29" s="804" t="s">
        <v>390</v>
      </c>
      <c r="D29" s="1043">
        <v>79.86</v>
      </c>
      <c r="E29" s="1043">
        <v>70.528899999999993</v>
      </c>
      <c r="F29" s="1043"/>
      <c r="G29" s="1038">
        <v>76.284058239999993</v>
      </c>
      <c r="H29" s="1038">
        <v>79.335420569599989</v>
      </c>
      <c r="I29" s="1038">
        <v>82.508837392383995</v>
      </c>
      <c r="J29" s="1038">
        <v>85.809190888079357</v>
      </c>
      <c r="L29" s="1367"/>
      <c r="M29" s="1041"/>
      <c r="N29" s="1041"/>
      <c r="O29" s="1041"/>
      <c r="P29" s="1041"/>
      <c r="Q29" s="1367"/>
    </row>
    <row r="30" spans="2:17" s="38" customFormat="1" ht="15">
      <c r="B30" s="1341" t="s">
        <v>55</v>
      </c>
      <c r="C30" s="577"/>
      <c r="D30" s="1043"/>
      <c r="E30" s="1043"/>
      <c r="F30" s="1043"/>
      <c r="G30" s="1043"/>
      <c r="H30" s="1043"/>
      <c r="I30" s="1043"/>
      <c r="J30" s="1043"/>
    </row>
    <row r="31" spans="2:17" ht="17.25" thickBot="1">
      <c r="B31" s="269"/>
      <c r="C31" s="270" t="s">
        <v>50</v>
      </c>
      <c r="D31" s="1044">
        <v>690.31999999999994</v>
      </c>
      <c r="E31" s="1044">
        <v>891.71316769999999</v>
      </c>
      <c r="F31" s="1044"/>
      <c r="G31" s="1044">
        <v>732.67744365084002</v>
      </c>
      <c r="H31" s="1044">
        <v>725.68597800039379</v>
      </c>
      <c r="I31" s="1044">
        <v>719.24582612044935</v>
      </c>
      <c r="J31" s="1044">
        <v>713.37904056182731</v>
      </c>
    </row>
    <row r="32" spans="2:17" ht="16.5">
      <c r="B32" s="151"/>
    </row>
    <row r="33" spans="2:11" ht="18">
      <c r="B33" s="1435"/>
      <c r="C33" s="1435"/>
      <c r="D33" s="1435"/>
      <c r="E33" s="1435"/>
      <c r="F33" s="1435"/>
      <c r="G33" s="1435"/>
      <c r="H33" s="1435"/>
      <c r="I33" s="1435"/>
      <c r="J33" s="1435"/>
      <c r="K33" s="1435"/>
    </row>
    <row r="35" spans="2:11">
      <c r="D35" s="1366"/>
      <c r="E35" s="1366"/>
      <c r="G35" s="1366"/>
      <c r="H35" s="1366"/>
      <c r="I35" s="1366"/>
      <c r="J35" s="1366"/>
    </row>
    <row r="37" spans="2:11">
      <c r="D37" s="1366"/>
      <c r="E37" s="1366"/>
      <c r="G37" s="1366"/>
      <c r="H37" s="1366"/>
      <c r="I37" s="1366"/>
      <c r="J37" s="1366"/>
    </row>
  </sheetData>
  <mergeCells count="4">
    <mergeCell ref="B33:K33"/>
    <mergeCell ref="B7:B8"/>
    <mergeCell ref="C7:C8"/>
    <mergeCell ref="D7:F7"/>
  </mergeCells>
  <phoneticPr fontId="0" type="noConversion"/>
  <pageMargins left="0.27559055118110237" right="0.23622047244094491" top="0.98425196850393704" bottom="0.98425196850393704" header="0.51181102362204722" footer="0.51181102362204722"/>
  <pageSetup paperSize="9" scale="63" orientation="landscape" horizontalDpi="4294967292" r:id="rId1"/>
  <headerFooter alignWithMargins="0">
    <oddHeader>&amp;A</oddHeader>
    <oddFooter>&amp;C&amp;20 48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N27"/>
  <sheetViews>
    <sheetView view="pageBreakPreview" zoomScale="60" zoomScaleNormal="70" zoomScalePageLayoutView="70" workbookViewId="0">
      <selection activeCell="K36" sqref="K36"/>
    </sheetView>
  </sheetViews>
  <sheetFormatPr defaultColWidth="9.33203125" defaultRowHeight="12.75"/>
  <cols>
    <col min="1" max="1" width="9.33203125" style="115"/>
    <col min="2" max="2" width="66.5" style="115" customWidth="1"/>
    <col min="3" max="3" width="17.5" style="115" customWidth="1"/>
    <col min="4" max="4" width="21.33203125" style="115" customWidth="1"/>
    <col min="5" max="5" width="20.1640625" style="115" customWidth="1"/>
    <col min="6" max="6" width="18" style="115" customWidth="1"/>
    <col min="7" max="7" width="25.1640625" style="115" customWidth="1"/>
    <col min="8" max="8" width="18.6640625" style="115" customWidth="1"/>
    <col min="9" max="9" width="19.6640625" style="115" customWidth="1"/>
    <col min="10" max="10" width="19.83203125" style="115" customWidth="1"/>
    <col min="11" max="11" width="17.1640625" style="115" customWidth="1"/>
    <col min="12" max="12" width="16.83203125" style="115" customWidth="1"/>
    <col min="13" max="13" width="21.5" style="115" customWidth="1"/>
    <col min="14" max="14" width="15.6640625" style="115" customWidth="1"/>
    <col min="15" max="16384" width="9.33203125" style="115"/>
  </cols>
  <sheetData>
    <row r="1" spans="1:14" ht="15.75">
      <c r="A1" s="278"/>
      <c r="B1" s="211"/>
      <c r="C1" s="278"/>
      <c r="D1" s="278"/>
      <c r="E1" s="278"/>
      <c r="F1" s="278"/>
      <c r="G1" s="278"/>
      <c r="H1" s="211"/>
      <c r="I1" s="211"/>
      <c r="J1" s="211"/>
      <c r="K1" s="211"/>
      <c r="L1" s="212"/>
      <c r="M1" s="212"/>
      <c r="N1" s="212"/>
    </row>
    <row r="2" spans="1:14" ht="16.5" thickBot="1">
      <c r="A2" s="278"/>
      <c r="B2" s="211"/>
      <c r="C2" s="278"/>
      <c r="D2" s="278"/>
      <c r="E2" s="278"/>
      <c r="F2" s="278"/>
      <c r="G2" s="278"/>
      <c r="H2" s="211"/>
      <c r="I2" s="211"/>
      <c r="J2" s="212"/>
      <c r="K2" s="211"/>
      <c r="L2" s="212"/>
      <c r="M2" s="212"/>
      <c r="N2" s="212"/>
    </row>
    <row r="3" spans="1:14" ht="19.5" thickBot="1">
      <c r="A3" s="278"/>
      <c r="B3" s="1460" t="s">
        <v>326</v>
      </c>
      <c r="C3" s="1461"/>
      <c r="D3" s="1461"/>
      <c r="E3" s="1461"/>
      <c r="F3" s="1461"/>
      <c r="G3" s="1461"/>
      <c r="H3" s="1461"/>
      <c r="I3" s="1462"/>
      <c r="J3" s="212"/>
      <c r="K3" s="279"/>
      <c r="L3" s="212"/>
      <c r="M3" s="212"/>
      <c r="N3" s="212"/>
    </row>
    <row r="4" spans="1:14" ht="16.5" thickBot="1">
      <c r="A4" s="278"/>
      <c r="B4" s="211"/>
      <c r="C4" s="278"/>
      <c r="D4" s="278"/>
      <c r="E4" s="278"/>
      <c r="F4" s="278"/>
      <c r="G4" s="278"/>
      <c r="H4" s="211"/>
      <c r="I4" s="211"/>
      <c r="J4" s="212"/>
      <c r="K4" s="280"/>
      <c r="L4" s="212"/>
      <c r="M4" s="212"/>
      <c r="N4" s="212"/>
    </row>
    <row r="5" spans="1:14" ht="19.5" thickBot="1">
      <c r="A5" s="278"/>
      <c r="B5" s="1460" t="s">
        <v>272</v>
      </c>
      <c r="C5" s="1461"/>
      <c r="D5" s="1461"/>
      <c r="E5" s="1461"/>
      <c r="F5" s="1461"/>
      <c r="G5" s="1461"/>
      <c r="H5" s="1461"/>
      <c r="I5" s="1462"/>
      <c r="J5" s="212"/>
      <c r="K5" s="281"/>
      <c r="L5" s="212"/>
      <c r="M5" s="212"/>
      <c r="N5" s="212"/>
    </row>
    <row r="6" spans="1:14" ht="15.75">
      <c r="A6" s="278"/>
      <c r="B6" s="212" t="s">
        <v>412</v>
      </c>
      <c r="C6" s="136" t="s">
        <v>935</v>
      </c>
      <c r="D6" s="211"/>
      <c r="E6" s="211"/>
      <c r="F6" s="211"/>
      <c r="G6" s="211"/>
      <c r="H6" s="212"/>
      <c r="I6" s="212"/>
      <c r="J6" s="212"/>
      <c r="K6" s="211"/>
      <c r="L6" s="212"/>
      <c r="M6" s="212"/>
      <c r="N6" s="212"/>
    </row>
    <row r="7" spans="1:14" ht="15.75">
      <c r="A7" s="278"/>
      <c r="B7" s="212" t="s">
        <v>217</v>
      </c>
      <c r="C7" s="136" t="s">
        <v>936</v>
      </c>
      <c r="D7" s="211"/>
      <c r="E7" s="211"/>
      <c r="F7" s="211"/>
      <c r="G7" s="211"/>
      <c r="H7" s="212"/>
      <c r="I7" s="212"/>
      <c r="J7" s="212"/>
      <c r="K7" s="211"/>
      <c r="L7" s="212"/>
      <c r="M7" s="212"/>
      <c r="N7" s="212"/>
    </row>
    <row r="8" spans="1:14" ht="16.5" thickBot="1">
      <c r="A8" s="282"/>
      <c r="B8" s="283"/>
      <c r="C8" s="280"/>
      <c r="D8" s="280"/>
      <c r="E8" s="282"/>
      <c r="F8" s="282"/>
      <c r="G8" s="282"/>
      <c r="H8" s="212"/>
      <c r="I8" s="212"/>
      <c r="J8" s="212"/>
      <c r="K8" s="212"/>
      <c r="L8" s="212"/>
      <c r="M8" s="1463" t="s">
        <v>904</v>
      </c>
      <c r="N8" s="1463"/>
    </row>
    <row r="9" spans="1:14" ht="16.5">
      <c r="A9" s="1453" t="s">
        <v>31</v>
      </c>
      <c r="B9" s="1464" t="s">
        <v>445</v>
      </c>
      <c r="C9" s="1455" t="s">
        <v>781</v>
      </c>
      <c r="D9" s="1456"/>
      <c r="E9" s="1456"/>
      <c r="F9" s="1456"/>
      <c r="G9" s="1456"/>
      <c r="H9" s="1457"/>
      <c r="I9" s="1455" t="s">
        <v>782</v>
      </c>
      <c r="J9" s="1456"/>
      <c r="K9" s="1456"/>
      <c r="L9" s="1456"/>
      <c r="M9" s="1456"/>
      <c r="N9" s="1457"/>
    </row>
    <row r="10" spans="1:14" ht="12.75" customHeight="1">
      <c r="A10" s="1454"/>
      <c r="B10" s="1465"/>
      <c r="C10" s="1458" t="s">
        <v>716</v>
      </c>
      <c r="D10" s="1458" t="s">
        <v>287</v>
      </c>
      <c r="E10" s="1458" t="s">
        <v>288</v>
      </c>
      <c r="F10" s="1458" t="s">
        <v>271</v>
      </c>
      <c r="G10" s="1458" t="s">
        <v>286</v>
      </c>
      <c r="H10" s="1458" t="s">
        <v>343</v>
      </c>
      <c r="I10" s="1458" t="s">
        <v>285</v>
      </c>
      <c r="J10" s="1458" t="s">
        <v>287</v>
      </c>
      <c r="K10" s="1458" t="s">
        <v>288</v>
      </c>
      <c r="L10" s="1458" t="s">
        <v>271</v>
      </c>
      <c r="M10" s="1458" t="s">
        <v>286</v>
      </c>
      <c r="N10" s="1458" t="s">
        <v>343</v>
      </c>
    </row>
    <row r="11" spans="1:14" ht="70.5" customHeight="1">
      <c r="A11" s="285"/>
      <c r="B11" s="286"/>
      <c r="C11" s="1459"/>
      <c r="D11" s="1459"/>
      <c r="E11" s="1459"/>
      <c r="F11" s="1459"/>
      <c r="G11" s="1459"/>
      <c r="H11" s="1459"/>
      <c r="I11" s="1459"/>
      <c r="J11" s="1459"/>
      <c r="K11" s="1459"/>
      <c r="L11" s="1459"/>
      <c r="M11" s="1459"/>
      <c r="N11" s="1459"/>
    </row>
    <row r="12" spans="1:14" ht="16.5">
      <c r="A12" s="285">
        <v>1</v>
      </c>
      <c r="B12" s="286">
        <v>2</v>
      </c>
      <c r="C12" s="273">
        <v>3</v>
      </c>
      <c r="D12" s="273">
        <v>4</v>
      </c>
      <c r="E12" s="273">
        <v>5</v>
      </c>
      <c r="F12" s="273">
        <v>6</v>
      </c>
      <c r="G12" s="273">
        <v>7</v>
      </c>
      <c r="H12" s="273">
        <v>8</v>
      </c>
      <c r="I12" s="273">
        <v>9</v>
      </c>
      <c r="J12" s="273">
        <v>10</v>
      </c>
      <c r="K12" s="273">
        <v>11</v>
      </c>
      <c r="L12" s="273">
        <v>12</v>
      </c>
      <c r="M12" s="273">
        <v>13</v>
      </c>
      <c r="N12" s="273">
        <v>14</v>
      </c>
    </row>
    <row r="13" spans="1:14" s="116" customFormat="1" ht="22.5" hidden="1" customHeight="1">
      <c r="A13" s="578" t="s">
        <v>35</v>
      </c>
      <c r="B13" s="579"/>
      <c r="C13" s="284"/>
      <c r="D13" s="284"/>
      <c r="E13" s="284"/>
      <c r="F13" s="284"/>
      <c r="G13" s="284"/>
      <c r="H13" s="284"/>
      <c r="I13" s="284"/>
      <c r="J13" s="284"/>
      <c r="K13" s="284"/>
      <c r="L13" s="284"/>
      <c r="M13" s="284"/>
      <c r="N13" s="284"/>
    </row>
    <row r="14" spans="1:14" s="116" customFormat="1" ht="22.5" hidden="1" customHeight="1">
      <c r="A14" s="580"/>
      <c r="B14" s="581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</row>
    <row r="15" spans="1:14" s="116" customFormat="1" ht="22.5" hidden="1" customHeight="1">
      <c r="A15" s="580"/>
      <c r="B15" s="582"/>
      <c r="C15" s="284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</row>
    <row r="16" spans="1:14" s="116" customFormat="1" ht="22.5" customHeight="1">
      <c r="A16" s="609">
        <v>1</v>
      </c>
      <c r="B16" s="608" t="s">
        <v>391</v>
      </c>
      <c r="C16" s="1444" t="s">
        <v>851</v>
      </c>
      <c r="D16" s="1445"/>
      <c r="E16" s="1445"/>
      <c r="F16" s="1445"/>
      <c r="G16" s="1445"/>
      <c r="H16" s="1445"/>
      <c r="I16" s="1445"/>
      <c r="J16" s="1445"/>
      <c r="K16" s="1445"/>
      <c r="L16" s="1445"/>
      <c r="M16" s="1445"/>
      <c r="N16" s="1446"/>
    </row>
    <row r="17" spans="1:14" s="116" customFormat="1" ht="22.5" customHeight="1">
      <c r="A17" s="230"/>
      <c r="B17" s="236" t="s">
        <v>278</v>
      </c>
      <c r="C17" s="1447"/>
      <c r="D17" s="1448"/>
      <c r="E17" s="1448"/>
      <c r="F17" s="1448"/>
      <c r="G17" s="1448"/>
      <c r="H17" s="1448"/>
      <c r="I17" s="1448"/>
      <c r="J17" s="1448"/>
      <c r="K17" s="1448"/>
      <c r="L17" s="1448"/>
      <c r="M17" s="1448"/>
      <c r="N17" s="1449"/>
    </row>
    <row r="18" spans="1:14" s="116" customFormat="1" ht="22.5" customHeight="1">
      <c r="A18" s="230"/>
      <c r="B18" s="236" t="s">
        <v>446</v>
      </c>
      <c r="C18" s="1447"/>
      <c r="D18" s="1448"/>
      <c r="E18" s="1448"/>
      <c r="F18" s="1448"/>
      <c r="G18" s="1448"/>
      <c r="H18" s="1448"/>
      <c r="I18" s="1448"/>
      <c r="J18" s="1448"/>
      <c r="K18" s="1448"/>
      <c r="L18" s="1448"/>
      <c r="M18" s="1448"/>
      <c r="N18" s="1449"/>
    </row>
    <row r="19" spans="1:14" s="116" customFormat="1" ht="22.5" customHeight="1">
      <c r="A19" s="230"/>
      <c r="B19" s="236"/>
      <c r="C19" s="1447"/>
      <c r="D19" s="1448"/>
      <c r="E19" s="1448"/>
      <c r="F19" s="1448"/>
      <c r="G19" s="1448"/>
      <c r="H19" s="1448"/>
      <c r="I19" s="1448"/>
      <c r="J19" s="1448"/>
      <c r="K19" s="1448"/>
      <c r="L19" s="1448"/>
      <c r="M19" s="1448"/>
      <c r="N19" s="1449"/>
    </row>
    <row r="20" spans="1:14" s="116" customFormat="1" ht="22.5" customHeight="1">
      <c r="A20" s="230"/>
      <c r="B20" s="236"/>
      <c r="C20" s="1447"/>
      <c r="D20" s="1448"/>
      <c r="E20" s="1448"/>
      <c r="F20" s="1448"/>
      <c r="G20" s="1448"/>
      <c r="H20" s="1448"/>
      <c r="I20" s="1448"/>
      <c r="J20" s="1448"/>
      <c r="K20" s="1448"/>
      <c r="L20" s="1448"/>
      <c r="M20" s="1448"/>
      <c r="N20" s="1449"/>
    </row>
    <row r="21" spans="1:14" s="116" customFormat="1" ht="22.5" customHeight="1">
      <c r="A21" s="230"/>
      <c r="B21" s="236"/>
      <c r="C21" s="1447"/>
      <c r="D21" s="1448"/>
      <c r="E21" s="1448"/>
      <c r="F21" s="1448"/>
      <c r="G21" s="1448"/>
      <c r="H21" s="1448"/>
      <c r="I21" s="1448"/>
      <c r="J21" s="1448"/>
      <c r="K21" s="1448"/>
      <c r="L21" s="1448"/>
      <c r="M21" s="1448"/>
      <c r="N21" s="1449"/>
    </row>
    <row r="22" spans="1:14" s="116" customFormat="1" ht="22.5" customHeight="1">
      <c r="A22" s="230"/>
      <c r="B22" s="236"/>
      <c r="C22" s="1447"/>
      <c r="D22" s="1448"/>
      <c r="E22" s="1448"/>
      <c r="F22" s="1448"/>
      <c r="G22" s="1448"/>
      <c r="H22" s="1448"/>
      <c r="I22" s="1448"/>
      <c r="J22" s="1448"/>
      <c r="K22" s="1448"/>
      <c r="L22" s="1448"/>
      <c r="M22" s="1448"/>
      <c r="N22" s="1449"/>
    </row>
    <row r="23" spans="1:14" ht="15.75" customHeight="1">
      <c r="A23" s="230"/>
      <c r="B23" s="612"/>
      <c r="C23" s="1447"/>
      <c r="D23" s="1448"/>
      <c r="E23" s="1448"/>
      <c r="F23" s="1448"/>
      <c r="G23" s="1448"/>
      <c r="H23" s="1448"/>
      <c r="I23" s="1448"/>
      <c r="J23" s="1448"/>
      <c r="K23" s="1448"/>
      <c r="L23" s="1448"/>
      <c r="M23" s="1448"/>
      <c r="N23" s="1449"/>
    </row>
    <row r="24" spans="1:14" ht="15.75" customHeight="1">
      <c r="A24" s="230"/>
      <c r="B24" s="612"/>
      <c r="C24" s="1447"/>
      <c r="D24" s="1448"/>
      <c r="E24" s="1448"/>
      <c r="F24" s="1448"/>
      <c r="G24" s="1448"/>
      <c r="H24" s="1448"/>
      <c r="I24" s="1448"/>
      <c r="J24" s="1448"/>
      <c r="K24" s="1448"/>
      <c r="L24" s="1448"/>
      <c r="M24" s="1448"/>
      <c r="N24" s="1449"/>
    </row>
    <row r="25" spans="1:14" ht="15.75" customHeight="1">
      <c r="A25" s="230"/>
      <c r="B25" s="612" t="s">
        <v>353</v>
      </c>
      <c r="C25" s="1450"/>
      <c r="D25" s="1451"/>
      <c r="E25" s="1451"/>
      <c r="F25" s="1451"/>
      <c r="G25" s="1451"/>
      <c r="H25" s="1451"/>
      <c r="I25" s="1451"/>
      <c r="J25" s="1451"/>
      <c r="K25" s="1451"/>
      <c r="L25" s="1451"/>
      <c r="M25" s="1451"/>
      <c r="N25" s="1452"/>
    </row>
    <row r="26" spans="1:14" ht="15.75">
      <c r="C26" s="237"/>
      <c r="D26" s="191"/>
      <c r="E26" s="191"/>
      <c r="F26" s="191"/>
      <c r="G26" s="1105"/>
    </row>
    <row r="27" spans="1:14" ht="26.25">
      <c r="A27" s="1443"/>
      <c r="B27" s="1443"/>
      <c r="C27" s="1443"/>
      <c r="D27" s="1443"/>
      <c r="E27" s="1443"/>
      <c r="F27" s="1443"/>
      <c r="G27" s="1443"/>
      <c r="H27" s="1443"/>
      <c r="I27" s="1443"/>
      <c r="J27" s="1443"/>
      <c r="K27" s="1443"/>
      <c r="L27" s="1443"/>
      <c r="M27" s="1443"/>
      <c r="N27" s="1443"/>
    </row>
  </sheetData>
  <mergeCells count="21">
    <mergeCell ref="B3:I3"/>
    <mergeCell ref="B5:I5"/>
    <mergeCell ref="I9:N9"/>
    <mergeCell ref="I10:I11"/>
    <mergeCell ref="J10:J11"/>
    <mergeCell ref="K10:K11"/>
    <mergeCell ref="L10:L11"/>
    <mergeCell ref="M10:M11"/>
    <mergeCell ref="N10:N11"/>
    <mergeCell ref="M8:N8"/>
    <mergeCell ref="B9:B10"/>
    <mergeCell ref="A27:N27"/>
    <mergeCell ref="C16:N25"/>
    <mergeCell ref="A9:A10"/>
    <mergeCell ref="C9:H9"/>
    <mergeCell ref="C10:C11"/>
    <mergeCell ref="D10:D11"/>
    <mergeCell ref="E10:E11"/>
    <mergeCell ref="F10:F11"/>
    <mergeCell ref="G10:G11"/>
    <mergeCell ref="H10:H11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8" pageOrder="overThenDown" orientation="landscape" r:id="rId1"/>
  <headerFooter>
    <oddFooter>&amp;C&amp;20 49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BT81"/>
  <sheetViews>
    <sheetView view="pageBreakPreview" zoomScale="75" zoomScaleSheetLayoutView="50" workbookViewId="0">
      <selection activeCell="K36" sqref="K36"/>
    </sheetView>
  </sheetViews>
  <sheetFormatPr defaultColWidth="21" defaultRowHeight="12.75"/>
  <cols>
    <col min="1" max="1" width="7.83203125" style="287" customWidth="1"/>
    <col min="2" max="2" width="35.5" style="117" customWidth="1"/>
    <col min="3" max="5" width="18.33203125" style="117" customWidth="1"/>
    <col min="6" max="6" width="15.6640625" style="117" customWidth="1"/>
    <col min="7" max="7" width="15.5" style="117" customWidth="1"/>
    <col min="8" max="8" width="21" style="117" customWidth="1"/>
    <col min="9" max="10" width="17.83203125" style="117" customWidth="1"/>
    <col min="11" max="11" width="15" style="117" customWidth="1"/>
    <col min="12" max="12" width="15.33203125" style="117" customWidth="1"/>
    <col min="13" max="13" width="4.83203125" style="118" customWidth="1"/>
    <col min="14" max="20" width="21" style="118" customWidth="1"/>
    <col min="21" max="16384" width="21" style="117"/>
  </cols>
  <sheetData>
    <row r="1" spans="1:72" ht="13.5" thickBot="1"/>
    <row r="2" spans="1:72" ht="16.5" customHeight="1" thickBot="1">
      <c r="A2" s="291"/>
      <c r="B2" s="212"/>
      <c r="C2" s="293" t="s">
        <v>302</v>
      </c>
      <c r="D2" s="294"/>
      <c r="E2" s="294"/>
      <c r="F2" s="294"/>
      <c r="G2" s="295"/>
      <c r="H2" s="296"/>
      <c r="I2" s="296"/>
      <c r="J2" s="296"/>
      <c r="K2" s="296"/>
      <c r="L2" s="296"/>
    </row>
    <row r="3" spans="1:72" ht="14.25" thickBot="1">
      <c r="A3" s="291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</row>
    <row r="4" spans="1:72" ht="16.5" customHeight="1" thickBot="1">
      <c r="A4" s="291"/>
      <c r="B4" s="212"/>
      <c r="C4" s="293" t="s">
        <v>196</v>
      </c>
      <c r="D4" s="294"/>
      <c r="E4" s="294"/>
      <c r="F4" s="620"/>
      <c r="G4" s="297"/>
      <c r="H4" s="298"/>
      <c r="I4" s="298"/>
      <c r="J4" s="298"/>
      <c r="K4" s="298"/>
      <c r="L4" s="298"/>
    </row>
    <row r="5" spans="1:72" ht="15.75">
      <c r="A5" s="291"/>
      <c r="B5" s="212"/>
      <c r="C5" s="212" t="s">
        <v>412</v>
      </c>
      <c r="D5" s="212"/>
      <c r="E5" s="212"/>
      <c r="F5" s="212"/>
      <c r="G5" s="136" t="s">
        <v>935</v>
      </c>
      <c r="H5" s="212"/>
      <c r="I5" s="212"/>
      <c r="J5" s="212"/>
      <c r="K5" s="212"/>
      <c r="L5" s="212"/>
    </row>
    <row r="6" spans="1:72" ht="15.75">
      <c r="A6" s="291"/>
      <c r="B6" s="212"/>
      <c r="C6" s="212" t="s">
        <v>217</v>
      </c>
      <c r="D6" s="212"/>
      <c r="E6" s="212"/>
      <c r="F6" s="212"/>
      <c r="G6" s="136" t="s">
        <v>936</v>
      </c>
      <c r="H6" s="212"/>
      <c r="I6" s="212"/>
      <c r="J6" s="212"/>
      <c r="K6" s="212"/>
      <c r="L6" s="212"/>
    </row>
    <row r="7" spans="1:72" s="120" customFormat="1" ht="14.25" thickBot="1">
      <c r="A7" s="299"/>
      <c r="B7" s="283"/>
      <c r="C7" s="292"/>
      <c r="D7" s="292"/>
      <c r="E7" s="292"/>
      <c r="F7" s="292"/>
      <c r="G7" s="292"/>
      <c r="H7" s="283" t="s">
        <v>904</v>
      </c>
      <c r="I7" s="292"/>
      <c r="J7" s="292"/>
      <c r="K7" s="292"/>
      <c r="L7" s="292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</row>
    <row r="8" spans="1:72" s="122" customFormat="1" ht="15">
      <c r="A8" s="1473" t="s">
        <v>597</v>
      </c>
      <c r="B8" s="1476" t="s">
        <v>32</v>
      </c>
      <c r="C8" s="1439" t="s">
        <v>781</v>
      </c>
      <c r="D8" s="1439"/>
      <c r="E8" s="1439"/>
      <c r="F8" s="1479" t="s">
        <v>782</v>
      </c>
      <c r="G8" s="1480"/>
      <c r="H8" s="1480"/>
      <c r="I8" s="300" t="s">
        <v>783</v>
      </c>
      <c r="J8" s="300" t="s">
        <v>784</v>
      </c>
      <c r="K8" s="300" t="s">
        <v>785</v>
      </c>
      <c r="L8" s="1342" t="s">
        <v>786</v>
      </c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1"/>
      <c r="AY8" s="121"/>
      <c r="AZ8" s="121"/>
      <c r="BA8" s="121"/>
      <c r="BB8" s="121"/>
      <c r="BC8" s="121"/>
      <c r="BD8" s="121"/>
      <c r="BE8" s="121"/>
      <c r="BF8" s="121"/>
      <c r="BG8" s="121"/>
      <c r="BH8" s="121"/>
      <c r="BI8" s="121"/>
      <c r="BJ8" s="121"/>
      <c r="BK8" s="121"/>
      <c r="BL8" s="121"/>
      <c r="BM8" s="121"/>
      <c r="BN8" s="121"/>
      <c r="BO8" s="121"/>
      <c r="BP8" s="121"/>
      <c r="BQ8" s="121"/>
      <c r="BR8" s="121"/>
      <c r="BS8" s="121"/>
    </row>
    <row r="9" spans="1:72" s="122" customFormat="1" ht="18.75" customHeight="1">
      <c r="A9" s="1474"/>
      <c r="B9" s="1477"/>
      <c r="C9" s="1331"/>
      <c r="D9" s="1331"/>
      <c r="E9" s="1331"/>
      <c r="F9" s="675" t="s">
        <v>129</v>
      </c>
      <c r="G9" s="1481" t="s">
        <v>364</v>
      </c>
      <c r="H9" s="1481" t="s">
        <v>717</v>
      </c>
      <c r="I9" s="301"/>
      <c r="J9" s="301"/>
      <c r="K9" s="301"/>
      <c r="L9" s="1343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21"/>
      <c r="AT9" s="121"/>
      <c r="AU9" s="121"/>
      <c r="AV9" s="121"/>
      <c r="AW9" s="121"/>
      <c r="AX9" s="121"/>
      <c r="AY9" s="121"/>
      <c r="AZ9" s="121"/>
      <c r="BA9" s="121"/>
      <c r="BB9" s="121"/>
      <c r="BC9" s="121"/>
      <c r="BD9" s="121"/>
      <c r="BE9" s="121"/>
      <c r="BF9" s="121"/>
      <c r="BG9" s="121"/>
      <c r="BH9" s="121"/>
      <c r="BI9" s="121"/>
      <c r="BJ9" s="121"/>
      <c r="BK9" s="121"/>
      <c r="BL9" s="121"/>
      <c r="BM9" s="121"/>
      <c r="BN9" s="121"/>
      <c r="BO9" s="121"/>
      <c r="BP9" s="121"/>
      <c r="BQ9" s="121"/>
      <c r="BR9" s="121"/>
      <c r="BS9" s="121"/>
    </row>
    <row r="10" spans="1:72" s="123" customFormat="1" ht="33.75" customHeight="1" thickBot="1">
      <c r="A10" s="1475"/>
      <c r="B10" s="1478"/>
      <c r="C10" s="1083" t="s">
        <v>710</v>
      </c>
      <c r="D10" s="1083" t="s">
        <v>758</v>
      </c>
      <c r="E10" s="1083" t="s">
        <v>759</v>
      </c>
      <c r="F10" s="1106" t="s">
        <v>130</v>
      </c>
      <c r="G10" s="1482"/>
      <c r="H10" s="1482"/>
      <c r="I10" s="1107" t="s">
        <v>444</v>
      </c>
      <c r="J10" s="1107" t="s">
        <v>444</v>
      </c>
      <c r="K10" s="1107" t="s">
        <v>444</v>
      </c>
      <c r="L10" s="1344" t="s">
        <v>444</v>
      </c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</row>
    <row r="11" spans="1:72" s="123" customFormat="1" ht="15.75" thickBot="1">
      <c r="A11" s="677">
        <v>1</v>
      </c>
      <c r="B11" s="302">
        <v>2</v>
      </c>
      <c r="C11" s="1102">
        <v>3</v>
      </c>
      <c r="D11" s="1102">
        <v>4</v>
      </c>
      <c r="E11" s="1102" t="s">
        <v>715</v>
      </c>
      <c r="F11" s="1108">
        <v>6</v>
      </c>
      <c r="G11" s="1108">
        <v>7</v>
      </c>
      <c r="H11" s="1108">
        <v>8</v>
      </c>
      <c r="I11" s="1108">
        <v>9</v>
      </c>
      <c r="J11" s="1108">
        <v>10</v>
      </c>
      <c r="K11" s="1108">
        <v>11</v>
      </c>
      <c r="L11" s="1345">
        <v>12</v>
      </c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21"/>
      <c r="BS11" s="121"/>
    </row>
    <row r="12" spans="1:72" s="122" customFormat="1" ht="18.75" customHeight="1">
      <c r="A12" s="303" t="s">
        <v>35</v>
      </c>
      <c r="B12" s="304" t="s">
        <v>48</v>
      </c>
      <c r="C12" s="1467" t="s">
        <v>851</v>
      </c>
      <c r="D12" s="1468"/>
      <c r="E12" s="1468"/>
      <c r="F12" s="1468"/>
      <c r="G12" s="1468"/>
      <c r="H12" s="1468"/>
      <c r="I12" s="1468"/>
      <c r="J12" s="1468"/>
      <c r="K12" s="1468"/>
      <c r="L12" s="1469"/>
      <c r="M12" s="121"/>
      <c r="N12" s="121"/>
      <c r="O12" s="121"/>
      <c r="P12" s="121"/>
      <c r="Q12" s="121"/>
      <c r="R12" s="121"/>
      <c r="S12" s="121"/>
    </row>
    <row r="13" spans="1:72" s="122" customFormat="1" ht="54" customHeight="1">
      <c r="A13" s="305">
        <v>1</v>
      </c>
      <c r="B13" s="306" t="s">
        <v>757</v>
      </c>
      <c r="C13" s="1467"/>
      <c r="D13" s="1468"/>
      <c r="E13" s="1468"/>
      <c r="F13" s="1468"/>
      <c r="G13" s="1468"/>
      <c r="H13" s="1468"/>
      <c r="I13" s="1468"/>
      <c r="J13" s="1468"/>
      <c r="K13" s="1468"/>
      <c r="L13" s="1469"/>
      <c r="M13" s="121"/>
      <c r="N13" s="121"/>
      <c r="O13" s="121"/>
      <c r="P13" s="121"/>
      <c r="Q13" s="121"/>
      <c r="R13" s="121"/>
      <c r="S13" s="121"/>
    </row>
    <row r="14" spans="1:72" s="122" customFormat="1" ht="34.5" customHeight="1">
      <c r="A14" s="305">
        <v>2</v>
      </c>
      <c r="B14" s="604" t="s">
        <v>437</v>
      </c>
      <c r="C14" s="1467"/>
      <c r="D14" s="1468"/>
      <c r="E14" s="1468"/>
      <c r="F14" s="1468"/>
      <c r="G14" s="1468"/>
      <c r="H14" s="1468"/>
      <c r="I14" s="1468"/>
      <c r="J14" s="1468"/>
      <c r="K14" s="1468"/>
      <c r="L14" s="1469"/>
      <c r="M14" s="121"/>
      <c r="N14" s="121"/>
      <c r="O14" s="121"/>
      <c r="P14" s="121"/>
      <c r="Q14" s="121"/>
      <c r="R14" s="121"/>
      <c r="S14" s="121"/>
    </row>
    <row r="15" spans="1:72" s="122" customFormat="1" ht="20.25" customHeight="1">
      <c r="A15" s="305">
        <v>4</v>
      </c>
      <c r="B15" s="308" t="s">
        <v>49</v>
      </c>
      <c r="C15" s="1470"/>
      <c r="D15" s="1471"/>
      <c r="E15" s="1471"/>
      <c r="F15" s="1471"/>
      <c r="G15" s="1471"/>
      <c r="H15" s="1471"/>
      <c r="I15" s="1471"/>
      <c r="J15" s="1471"/>
      <c r="K15" s="1471"/>
      <c r="L15" s="1472"/>
      <c r="M15" s="121"/>
      <c r="N15" s="121"/>
      <c r="O15" s="121"/>
      <c r="P15" s="121"/>
      <c r="Q15" s="121"/>
      <c r="R15" s="121"/>
      <c r="S15" s="121"/>
    </row>
    <row r="16" spans="1:72" s="122" customFormat="1" ht="21.75" customHeight="1" thickBot="1">
      <c r="A16" s="309"/>
      <c r="B16" s="310" t="s">
        <v>50</v>
      </c>
      <c r="C16" s="311"/>
      <c r="D16" s="311"/>
      <c r="E16" s="311"/>
      <c r="F16" s="311"/>
      <c r="G16" s="311"/>
      <c r="H16" s="311"/>
      <c r="I16" s="311"/>
      <c r="J16" s="676"/>
      <c r="K16" s="676"/>
      <c r="L16" s="1346"/>
      <c r="M16" s="121"/>
      <c r="N16" s="121"/>
      <c r="O16" s="121"/>
      <c r="P16" s="121"/>
      <c r="Q16" s="121"/>
      <c r="R16" s="121"/>
      <c r="S16" s="121"/>
    </row>
    <row r="17" spans="1:20" s="122" customFormat="1" ht="15">
      <c r="A17" s="289"/>
      <c r="B17" s="121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1"/>
      <c r="N17" s="121"/>
      <c r="O17" s="121"/>
      <c r="P17" s="121"/>
      <c r="Q17" s="121"/>
      <c r="R17" s="121"/>
      <c r="S17" s="121"/>
      <c r="T17" s="121"/>
    </row>
    <row r="18" spans="1:20" s="122" customFormat="1" ht="20.25">
      <c r="A18" s="1466"/>
      <c r="B18" s="1466"/>
      <c r="C18" s="1466"/>
      <c r="D18" s="1466"/>
      <c r="E18" s="1466"/>
      <c r="F18" s="1466"/>
      <c r="G18" s="1466"/>
      <c r="H18" s="1466"/>
      <c r="I18" s="1466"/>
      <c r="J18" s="1466"/>
      <c r="K18" s="1466"/>
      <c r="L18" s="1466"/>
      <c r="M18" s="121"/>
      <c r="N18" s="121"/>
      <c r="O18" s="121"/>
      <c r="P18" s="121"/>
      <c r="Q18" s="121"/>
      <c r="R18" s="121"/>
      <c r="S18" s="121"/>
      <c r="T18" s="121"/>
    </row>
    <row r="19" spans="1:20" ht="15">
      <c r="A19" s="288"/>
      <c r="C19" s="119"/>
      <c r="D19" s="119"/>
      <c r="E19" s="119"/>
      <c r="F19" s="119"/>
      <c r="G19" s="119"/>
      <c r="H19" s="119"/>
      <c r="I19" s="119"/>
      <c r="J19" s="119"/>
      <c r="K19" s="119"/>
      <c r="L19" s="119"/>
    </row>
    <row r="20" spans="1:20" ht="15">
      <c r="A20" s="288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</row>
    <row r="21" spans="1:20" ht="15">
      <c r="A21" s="288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</row>
    <row r="22" spans="1:20" ht="15">
      <c r="A22" s="288"/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</row>
    <row r="23" spans="1:20" ht="15">
      <c r="A23" s="288"/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</row>
    <row r="24" spans="1:20" ht="15">
      <c r="A24" s="288"/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19"/>
    </row>
    <row r="25" spans="1:20" ht="15">
      <c r="A25" s="288"/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</row>
    <row r="26" spans="1:20">
      <c r="A26" s="290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</row>
    <row r="27" spans="1:20">
      <c r="A27" s="290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</row>
    <row r="28" spans="1:20">
      <c r="A28" s="290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</row>
    <row r="29" spans="1:20">
      <c r="A29" s="290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</row>
    <row r="30" spans="1:20">
      <c r="A30" s="290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</row>
    <row r="31" spans="1:20">
      <c r="A31" s="290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</row>
    <row r="32" spans="1:20">
      <c r="A32" s="290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</row>
    <row r="33" spans="1:12">
      <c r="A33" s="290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</row>
    <row r="34" spans="1:12">
      <c r="A34" s="290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</row>
    <row r="35" spans="1:12">
      <c r="A35" s="290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</row>
    <row r="36" spans="1:12">
      <c r="A36" s="290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</row>
    <row r="37" spans="1:12">
      <c r="A37" s="290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</row>
    <row r="38" spans="1:12">
      <c r="A38" s="290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</row>
    <row r="39" spans="1:12">
      <c r="A39" s="290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</row>
    <row r="40" spans="1:12">
      <c r="A40" s="290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</row>
    <row r="41" spans="1:12">
      <c r="A41" s="290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</row>
    <row r="42" spans="1:12">
      <c r="A42" s="290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</row>
    <row r="43" spans="1:12">
      <c r="A43" s="290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</row>
    <row r="44" spans="1:12">
      <c r="A44" s="290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</row>
    <row r="45" spans="1:12">
      <c r="A45" s="290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</row>
    <row r="46" spans="1:12">
      <c r="A46" s="290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</row>
    <row r="47" spans="1:12">
      <c r="A47" s="290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</row>
    <row r="48" spans="1:12">
      <c r="A48" s="290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</row>
    <row r="49" spans="1:12">
      <c r="A49" s="290"/>
      <c r="B49" s="118"/>
      <c r="C49" s="118"/>
      <c r="D49" s="118"/>
      <c r="E49" s="118"/>
      <c r="F49" s="118"/>
      <c r="G49" s="118"/>
      <c r="H49" s="118"/>
      <c r="I49" s="118"/>
      <c r="J49" s="118"/>
      <c r="K49" s="118"/>
      <c r="L49" s="118"/>
    </row>
    <row r="50" spans="1:12">
      <c r="A50" s="290"/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</row>
    <row r="51" spans="1:12">
      <c r="A51" s="290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</row>
    <row r="52" spans="1:12">
      <c r="A52" s="290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118"/>
    </row>
    <row r="53" spans="1:12">
      <c r="A53" s="290"/>
      <c r="B53" s="118"/>
      <c r="C53" s="118"/>
      <c r="D53" s="118"/>
      <c r="E53" s="118"/>
      <c r="F53" s="118"/>
      <c r="G53" s="118"/>
      <c r="H53" s="118"/>
      <c r="I53" s="118"/>
      <c r="J53" s="118"/>
      <c r="K53" s="118"/>
      <c r="L53" s="118"/>
    </row>
    <row r="54" spans="1:12">
      <c r="A54" s="290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</row>
    <row r="55" spans="1:12">
      <c r="A55" s="290"/>
      <c r="B55" s="118"/>
      <c r="C55" s="118"/>
      <c r="D55" s="118"/>
      <c r="E55" s="118"/>
      <c r="F55" s="118"/>
      <c r="G55" s="118"/>
      <c r="H55" s="118"/>
      <c r="I55" s="118"/>
      <c r="J55" s="118"/>
      <c r="K55" s="118"/>
      <c r="L55" s="118"/>
    </row>
    <row r="56" spans="1:12">
      <c r="A56" s="290"/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</row>
    <row r="57" spans="1:12">
      <c r="A57" s="290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</row>
    <row r="58" spans="1:12">
      <c r="A58" s="290"/>
      <c r="B58" s="118"/>
      <c r="C58" s="118"/>
      <c r="D58" s="118"/>
      <c r="E58" s="118"/>
      <c r="F58" s="118"/>
      <c r="G58" s="118"/>
      <c r="H58" s="118"/>
      <c r="I58" s="118"/>
      <c r="J58" s="118"/>
      <c r="K58" s="118"/>
      <c r="L58" s="118"/>
    </row>
    <row r="59" spans="1:12">
      <c r="A59" s="290"/>
      <c r="B59" s="118"/>
      <c r="C59" s="118"/>
      <c r="D59" s="118"/>
      <c r="E59" s="118"/>
      <c r="F59" s="118"/>
      <c r="G59" s="118"/>
      <c r="H59" s="118"/>
      <c r="I59" s="118"/>
      <c r="J59" s="118"/>
      <c r="K59" s="118"/>
      <c r="L59" s="118"/>
    </row>
    <row r="60" spans="1:12">
      <c r="A60" s="290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</row>
    <row r="61" spans="1:12">
      <c r="A61" s="290"/>
      <c r="B61" s="118"/>
      <c r="C61" s="118"/>
      <c r="D61" s="118"/>
      <c r="E61" s="118"/>
      <c r="F61" s="118"/>
      <c r="G61" s="118"/>
      <c r="H61" s="118"/>
      <c r="I61" s="118"/>
      <c r="J61" s="118"/>
      <c r="K61" s="118"/>
      <c r="L61" s="118"/>
    </row>
    <row r="62" spans="1:12">
      <c r="A62" s="290"/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</row>
    <row r="63" spans="1:12">
      <c r="A63" s="290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</row>
    <row r="64" spans="1:12">
      <c r="A64" s="290"/>
      <c r="B64" s="118"/>
      <c r="C64" s="118"/>
      <c r="D64" s="118"/>
      <c r="E64" s="118"/>
      <c r="F64" s="118"/>
      <c r="G64" s="118"/>
      <c r="H64" s="118"/>
      <c r="I64" s="118"/>
      <c r="J64" s="118"/>
      <c r="K64" s="118"/>
      <c r="L64" s="118"/>
    </row>
    <row r="65" spans="1:12">
      <c r="A65" s="290"/>
      <c r="B65" s="118"/>
      <c r="C65" s="118"/>
      <c r="D65" s="118"/>
      <c r="E65" s="118"/>
      <c r="F65" s="118"/>
      <c r="G65" s="118"/>
      <c r="H65" s="118"/>
      <c r="I65" s="118"/>
      <c r="J65" s="118"/>
      <c r="K65" s="118"/>
      <c r="L65" s="118"/>
    </row>
    <row r="66" spans="1:12">
      <c r="A66" s="290"/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</row>
    <row r="67" spans="1:12">
      <c r="A67" s="290"/>
      <c r="B67" s="118"/>
      <c r="C67" s="118"/>
      <c r="D67" s="118"/>
      <c r="E67" s="118"/>
      <c r="F67" s="118"/>
      <c r="G67" s="118"/>
      <c r="H67" s="118"/>
      <c r="I67" s="118"/>
      <c r="J67" s="118"/>
      <c r="K67" s="118"/>
      <c r="L67" s="118"/>
    </row>
    <row r="68" spans="1:12">
      <c r="A68" s="290"/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</row>
    <row r="69" spans="1:12">
      <c r="A69" s="290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</row>
    <row r="70" spans="1:12">
      <c r="A70" s="290"/>
      <c r="B70" s="118"/>
      <c r="C70" s="118"/>
      <c r="D70" s="118"/>
      <c r="E70" s="118"/>
      <c r="F70" s="118"/>
      <c r="G70" s="118"/>
      <c r="H70" s="118"/>
      <c r="I70" s="118"/>
      <c r="J70" s="118"/>
      <c r="K70" s="118"/>
      <c r="L70" s="118"/>
    </row>
    <row r="71" spans="1:12">
      <c r="A71" s="290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</row>
    <row r="72" spans="1:12">
      <c r="A72" s="290"/>
      <c r="B72" s="118"/>
      <c r="C72" s="118"/>
      <c r="D72" s="118"/>
      <c r="E72" s="118"/>
      <c r="F72" s="118"/>
      <c r="G72" s="118"/>
      <c r="H72" s="118"/>
      <c r="I72" s="118"/>
      <c r="J72" s="118"/>
      <c r="K72" s="118"/>
      <c r="L72" s="118"/>
    </row>
    <row r="73" spans="1:12">
      <c r="A73" s="290"/>
      <c r="B73" s="118"/>
      <c r="C73" s="118"/>
      <c r="D73" s="118"/>
      <c r="E73" s="118"/>
      <c r="F73" s="118"/>
      <c r="G73" s="118"/>
      <c r="H73" s="118"/>
      <c r="I73" s="118"/>
      <c r="J73" s="118"/>
      <c r="K73" s="118"/>
      <c r="L73" s="118"/>
    </row>
    <row r="74" spans="1:12">
      <c r="A74" s="290"/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</row>
    <row r="75" spans="1:12">
      <c r="A75" s="290"/>
      <c r="B75" s="118"/>
      <c r="C75" s="118"/>
      <c r="D75" s="118"/>
      <c r="E75" s="118"/>
      <c r="F75" s="118"/>
      <c r="G75" s="118"/>
      <c r="H75" s="118"/>
      <c r="I75" s="118"/>
      <c r="J75" s="118"/>
      <c r="K75" s="118"/>
      <c r="L75" s="118"/>
    </row>
    <row r="76" spans="1:12">
      <c r="A76" s="290"/>
      <c r="B76" s="118"/>
      <c r="C76" s="118"/>
      <c r="D76" s="118"/>
      <c r="E76" s="118"/>
      <c r="F76" s="118"/>
      <c r="G76" s="118"/>
      <c r="H76" s="118"/>
      <c r="I76" s="118"/>
      <c r="J76" s="118"/>
      <c r="K76" s="118"/>
      <c r="L76" s="118"/>
    </row>
    <row r="77" spans="1:12">
      <c r="A77" s="290"/>
      <c r="B77" s="118"/>
      <c r="C77" s="118"/>
      <c r="D77" s="118"/>
      <c r="E77" s="118"/>
      <c r="F77" s="118"/>
      <c r="G77" s="118"/>
      <c r="H77" s="118"/>
      <c r="I77" s="118"/>
      <c r="J77" s="118"/>
      <c r="K77" s="118"/>
      <c r="L77" s="118"/>
    </row>
    <row r="78" spans="1:12">
      <c r="A78" s="290"/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</row>
    <row r="79" spans="1:12">
      <c r="A79" s="290"/>
      <c r="B79" s="118"/>
      <c r="C79" s="118"/>
      <c r="D79" s="118"/>
      <c r="E79" s="118"/>
      <c r="F79" s="118"/>
      <c r="G79" s="118"/>
      <c r="H79" s="118"/>
      <c r="I79" s="118"/>
      <c r="J79" s="118"/>
      <c r="K79" s="118"/>
      <c r="L79" s="118"/>
    </row>
    <row r="80" spans="1:12">
      <c r="A80" s="290"/>
      <c r="B80" s="118"/>
      <c r="C80" s="118"/>
      <c r="D80" s="118"/>
      <c r="E80" s="118"/>
      <c r="F80" s="118"/>
      <c r="G80" s="118"/>
      <c r="H80" s="118"/>
      <c r="I80" s="118"/>
      <c r="J80" s="118"/>
      <c r="K80" s="118"/>
      <c r="L80" s="118"/>
    </row>
    <row r="81" spans="1:12">
      <c r="A81" s="290"/>
      <c r="B81" s="118"/>
      <c r="C81" s="118"/>
      <c r="D81" s="118"/>
      <c r="E81" s="118"/>
      <c r="F81" s="118"/>
      <c r="G81" s="118"/>
      <c r="H81" s="118"/>
      <c r="I81" s="118"/>
      <c r="J81" s="118"/>
      <c r="K81" s="118"/>
      <c r="L81" s="118"/>
    </row>
  </sheetData>
  <mergeCells count="8">
    <mergeCell ref="A18:L18"/>
    <mergeCell ref="C12:L15"/>
    <mergeCell ref="A8:A10"/>
    <mergeCell ref="B8:B10"/>
    <mergeCell ref="F8:H8"/>
    <mergeCell ref="G9:G10"/>
    <mergeCell ref="H9:H10"/>
    <mergeCell ref="C8:E8"/>
  </mergeCells>
  <phoneticPr fontId="0" type="noConversion"/>
  <printOptions horizontalCentered="1"/>
  <pageMargins left="0.51181102362204722" right="0" top="0.98425196850393704" bottom="0.98425196850393704" header="0.51181102362204722" footer="0.51181102362204722"/>
  <pageSetup paperSize="9" scale="60" orientation="landscape" horizontalDpi="4294967292" r:id="rId1"/>
  <headerFooter alignWithMargins="0">
    <oddHeader>&amp;A</oddHeader>
    <oddFooter>&amp;C&amp;20 50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AB27"/>
  <sheetViews>
    <sheetView showWhiteSpace="0" view="pageBreakPreview" zoomScale="75" zoomScaleSheetLayoutView="75" zoomScalePageLayoutView="70" workbookViewId="0">
      <selection activeCell="K36" sqref="K36"/>
    </sheetView>
  </sheetViews>
  <sheetFormatPr defaultColWidth="10.6640625" defaultRowHeight="15"/>
  <cols>
    <col min="1" max="1" width="7.83203125" style="336" customWidth="1"/>
    <col min="2" max="2" width="46.6640625" style="30" customWidth="1"/>
    <col min="3" max="5" width="20.83203125" style="30" customWidth="1"/>
    <col min="6" max="7" width="19.1640625" style="30" customWidth="1"/>
    <col min="8" max="8" width="17.33203125" style="30" customWidth="1"/>
    <col min="9" max="9" width="19.83203125" style="30" customWidth="1"/>
    <col min="10" max="10" width="8" style="30" customWidth="1"/>
    <col min="11" max="11" width="18.6640625" style="30" customWidth="1"/>
    <col min="12" max="12" width="14.6640625" style="30" customWidth="1"/>
    <col min="13" max="16" width="10.6640625" style="30"/>
    <col min="17" max="17" width="6.83203125" style="30" customWidth="1"/>
    <col min="18" max="28" width="10.6640625" style="30" hidden="1" customWidth="1"/>
    <col min="29" max="16384" width="10.6640625" style="30"/>
  </cols>
  <sheetData>
    <row r="1" spans="1:16" s="3" customFormat="1" ht="17.25" thickBot="1">
      <c r="A1" s="326"/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</row>
    <row r="2" spans="1:16" s="3" customFormat="1" ht="17.25" thickBot="1">
      <c r="A2" s="326"/>
      <c r="B2" s="1484" t="s">
        <v>303</v>
      </c>
      <c r="C2" s="1485"/>
      <c r="D2" s="1485"/>
      <c r="E2" s="1485"/>
      <c r="F2" s="1485"/>
      <c r="G2" s="1485"/>
      <c r="H2" s="1485"/>
      <c r="I2" s="1486"/>
      <c r="J2" s="425"/>
      <c r="K2" s="425"/>
      <c r="L2" s="322"/>
    </row>
    <row r="3" spans="1:16" s="3" customFormat="1" ht="17.25" thickBot="1">
      <c r="A3" s="326"/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</row>
    <row r="4" spans="1:16" s="3" customFormat="1" ht="17.25" thickBot="1">
      <c r="A4" s="327"/>
      <c r="B4" s="1379" t="s">
        <v>338</v>
      </c>
      <c r="C4" s="1380"/>
      <c r="D4" s="1380"/>
      <c r="E4" s="1380"/>
      <c r="F4" s="1380"/>
      <c r="G4" s="1380"/>
      <c r="H4" s="1380"/>
      <c r="I4" s="1381"/>
      <c r="J4" s="264"/>
      <c r="K4" s="264"/>
      <c r="L4" s="323"/>
    </row>
    <row r="5" spans="1:16" s="3" customFormat="1" ht="16.5">
      <c r="A5" s="326"/>
      <c r="B5" s="136" t="s">
        <v>412</v>
      </c>
      <c r="C5" s="136"/>
      <c r="D5" s="136" t="s">
        <v>935</v>
      </c>
      <c r="E5" s="136"/>
      <c r="F5" s="322"/>
      <c r="G5" s="322"/>
      <c r="H5" s="322"/>
      <c r="I5" s="322"/>
      <c r="J5" s="322"/>
      <c r="K5" s="322"/>
      <c r="L5" s="322"/>
    </row>
    <row r="6" spans="1:16" s="3" customFormat="1" ht="16.5">
      <c r="A6" s="326"/>
      <c r="B6" s="136" t="s">
        <v>217</v>
      </c>
      <c r="C6" s="136"/>
      <c r="D6" s="136" t="s">
        <v>936</v>
      </c>
      <c r="E6" s="136"/>
      <c r="F6" s="322"/>
      <c r="G6" s="322"/>
      <c r="H6" s="322"/>
      <c r="I6" s="322"/>
      <c r="J6" s="322"/>
      <c r="K6" s="322"/>
      <c r="L6" s="322"/>
    </row>
    <row r="7" spans="1:16" s="3" customFormat="1" ht="17.25" thickBot="1">
      <c r="A7" s="327"/>
      <c r="B7" s="323"/>
      <c r="C7" s="323"/>
      <c r="D7" s="323"/>
      <c r="E7" s="323"/>
      <c r="F7" s="323"/>
      <c r="G7" s="323"/>
      <c r="H7" s="323"/>
      <c r="I7" s="323" t="s">
        <v>902</v>
      </c>
      <c r="J7" s="323"/>
    </row>
    <row r="8" spans="1:16" ht="37.5" customHeight="1">
      <c r="A8" s="1490" t="s">
        <v>79</v>
      </c>
      <c r="B8" s="1487" t="s">
        <v>32</v>
      </c>
      <c r="C8" s="1440" t="s">
        <v>781</v>
      </c>
      <c r="D8" s="1441"/>
      <c r="E8" s="1442"/>
      <c r="F8" s="717" t="s">
        <v>783</v>
      </c>
      <c r="G8" s="717" t="s">
        <v>784</v>
      </c>
      <c r="H8" s="717" t="s">
        <v>785</v>
      </c>
      <c r="I8" s="1086" t="s">
        <v>786</v>
      </c>
    </row>
    <row r="9" spans="1:16" ht="16.5" customHeight="1">
      <c r="A9" s="1491"/>
      <c r="B9" s="1488"/>
      <c r="C9" s="271"/>
      <c r="D9" s="271"/>
      <c r="E9" s="271"/>
      <c r="F9" s="664"/>
      <c r="G9" s="719"/>
      <c r="H9" s="669"/>
      <c r="I9" s="1082"/>
    </row>
    <row r="10" spans="1:16" ht="33" customHeight="1" thickBot="1">
      <c r="A10" s="1492"/>
      <c r="B10" s="1489"/>
      <c r="C10" s="705" t="s">
        <v>710</v>
      </c>
      <c r="D10" s="705" t="s">
        <v>758</v>
      </c>
      <c r="E10" s="705" t="s">
        <v>759</v>
      </c>
      <c r="F10" s="1109" t="s">
        <v>444</v>
      </c>
      <c r="G10" s="1109" t="s">
        <v>444</v>
      </c>
      <c r="H10" s="1109" t="s">
        <v>444</v>
      </c>
      <c r="I10" s="1110" t="s">
        <v>444</v>
      </c>
    </row>
    <row r="11" spans="1:16" ht="16.5" thickBot="1">
      <c r="A11" s="328">
        <v>1</v>
      </c>
      <c r="B11" s="324">
        <v>2</v>
      </c>
      <c r="C11" s="1115">
        <v>3</v>
      </c>
      <c r="D11" s="1115">
        <v>4</v>
      </c>
      <c r="E11" s="1115" t="s">
        <v>715</v>
      </c>
      <c r="F11" s="1114">
        <v>9</v>
      </c>
      <c r="G11" s="1112">
        <v>10</v>
      </c>
      <c r="H11" s="1112">
        <v>11</v>
      </c>
      <c r="I11" s="1113">
        <v>12</v>
      </c>
    </row>
    <row r="12" spans="1:16" ht="48.75" customHeight="1">
      <c r="A12" s="329">
        <v>1</v>
      </c>
      <c r="B12" s="313" t="s">
        <v>760</v>
      </c>
      <c r="C12" s="1111">
        <v>0</v>
      </c>
      <c r="D12" s="1111">
        <v>40.471232699151187</v>
      </c>
      <c r="E12" s="1111">
        <v>40.471232699151187</v>
      </c>
      <c r="F12" s="1111">
        <v>42.935930770529495</v>
      </c>
      <c r="G12" s="1111">
        <v>44.224008693645381</v>
      </c>
      <c r="H12" s="1111">
        <v>45.55072895445474</v>
      </c>
      <c r="I12" s="1111">
        <v>46.917250823088381</v>
      </c>
      <c r="L12" s="1370"/>
      <c r="M12" s="1370"/>
      <c r="N12" s="1370"/>
      <c r="O12" s="1370"/>
      <c r="P12" s="1370"/>
    </row>
    <row r="13" spans="1:16" ht="36" customHeight="1">
      <c r="A13" s="330">
        <v>2</v>
      </c>
      <c r="B13" s="316" t="s">
        <v>761</v>
      </c>
      <c r="C13" s="1012">
        <v>0</v>
      </c>
      <c r="D13" s="1012">
        <v>0</v>
      </c>
      <c r="E13" s="1012">
        <v>0</v>
      </c>
      <c r="F13" s="1012">
        <v>0</v>
      </c>
      <c r="G13" s="1012">
        <v>0</v>
      </c>
      <c r="H13" s="1012">
        <v>0</v>
      </c>
      <c r="I13" s="1012">
        <v>0</v>
      </c>
    </row>
    <row r="14" spans="1:16" ht="27.75" customHeight="1">
      <c r="A14" s="594" t="s">
        <v>36</v>
      </c>
      <c r="B14" s="317"/>
      <c r="C14" s="1012">
        <v>0</v>
      </c>
      <c r="D14" s="1012">
        <v>0</v>
      </c>
      <c r="E14" s="1012">
        <v>0</v>
      </c>
      <c r="F14" s="1012">
        <v>0</v>
      </c>
      <c r="G14" s="1012">
        <v>0</v>
      </c>
      <c r="H14" s="1012">
        <v>0</v>
      </c>
      <c r="I14" s="1012">
        <v>0</v>
      </c>
    </row>
    <row r="15" spans="1:16" ht="31.5" customHeight="1">
      <c r="A15" s="594" t="s">
        <v>37</v>
      </c>
      <c r="B15" s="317"/>
      <c r="C15" s="1012">
        <v>0</v>
      </c>
      <c r="D15" s="1012">
        <v>0</v>
      </c>
      <c r="E15" s="1012">
        <v>0</v>
      </c>
      <c r="F15" s="1012">
        <v>0</v>
      </c>
      <c r="G15" s="1012">
        <v>0</v>
      </c>
      <c r="H15" s="1012">
        <v>0</v>
      </c>
      <c r="I15" s="1012">
        <v>0</v>
      </c>
    </row>
    <row r="16" spans="1:16" ht="33.75" customHeight="1">
      <c r="A16" s="594" t="s">
        <v>38</v>
      </c>
      <c r="B16" s="317"/>
      <c r="C16" s="1012">
        <v>0</v>
      </c>
      <c r="D16" s="1012">
        <v>0</v>
      </c>
      <c r="E16" s="1012">
        <v>0</v>
      </c>
      <c r="F16" s="1012">
        <v>0</v>
      </c>
      <c r="G16" s="1012">
        <v>0</v>
      </c>
      <c r="H16" s="1012">
        <v>0</v>
      </c>
      <c r="I16" s="1012">
        <v>0</v>
      </c>
    </row>
    <row r="17" spans="1:17" ht="22.5" customHeight="1">
      <c r="A17" s="330"/>
      <c r="B17" s="317" t="s">
        <v>75</v>
      </c>
      <c r="C17" s="1012">
        <v>0</v>
      </c>
      <c r="D17" s="1012">
        <v>0</v>
      </c>
      <c r="E17" s="1012">
        <v>0</v>
      </c>
      <c r="F17" s="1012">
        <v>0</v>
      </c>
      <c r="G17" s="1012">
        <v>0</v>
      </c>
      <c r="H17" s="1012">
        <v>0</v>
      </c>
      <c r="I17" s="1012">
        <v>0</v>
      </c>
    </row>
    <row r="18" spans="1:17" s="4" customFormat="1" ht="52.5" customHeight="1">
      <c r="A18" s="331">
        <v>3</v>
      </c>
      <c r="B18" s="319" t="s">
        <v>598</v>
      </c>
      <c r="C18" s="1012">
        <v>0</v>
      </c>
      <c r="D18" s="1012">
        <v>0</v>
      </c>
      <c r="E18" s="1012">
        <v>0</v>
      </c>
      <c r="F18" s="1012">
        <v>0</v>
      </c>
      <c r="G18" s="1012">
        <v>0</v>
      </c>
      <c r="H18" s="1012">
        <v>0</v>
      </c>
      <c r="I18" s="1012">
        <v>0</v>
      </c>
      <c r="J18" s="31"/>
      <c r="K18" s="1"/>
      <c r="L18" s="1"/>
      <c r="M18" s="1"/>
      <c r="N18" s="1"/>
      <c r="O18" s="1"/>
      <c r="P18" s="1"/>
      <c r="Q18" s="1"/>
    </row>
    <row r="19" spans="1:17" s="4" customFormat="1" ht="50.25" customHeight="1">
      <c r="A19" s="331">
        <v>4</v>
      </c>
      <c r="B19" s="319" t="s">
        <v>762</v>
      </c>
      <c r="C19" s="1012">
        <v>0</v>
      </c>
      <c r="D19" s="1012">
        <v>0</v>
      </c>
      <c r="E19" s="1012">
        <v>0</v>
      </c>
      <c r="F19" s="1012">
        <v>0</v>
      </c>
      <c r="G19" s="1012">
        <v>0</v>
      </c>
      <c r="H19" s="1012">
        <v>0</v>
      </c>
      <c r="I19" s="1012">
        <v>0</v>
      </c>
      <c r="J19" s="31"/>
      <c r="K19" s="1"/>
      <c r="L19" s="1"/>
      <c r="M19" s="1"/>
      <c r="N19" s="1"/>
      <c r="O19" s="1"/>
      <c r="P19" s="1"/>
      <c r="Q19" s="1"/>
    </row>
    <row r="20" spans="1:17" s="4" customFormat="1" ht="24.75" customHeight="1">
      <c r="A20" s="331">
        <v>5</v>
      </c>
      <c r="B20" s="259" t="s">
        <v>352</v>
      </c>
      <c r="C20" s="1012">
        <v>0</v>
      </c>
      <c r="D20" s="1012">
        <v>0</v>
      </c>
      <c r="E20" s="1012">
        <v>0</v>
      </c>
      <c r="F20" s="1012">
        <v>0</v>
      </c>
      <c r="G20" s="1012">
        <v>0</v>
      </c>
      <c r="H20" s="1012">
        <v>0</v>
      </c>
      <c r="I20" s="1012">
        <v>0</v>
      </c>
      <c r="J20" s="31"/>
      <c r="K20" s="1"/>
      <c r="L20" s="1"/>
      <c r="M20" s="1"/>
      <c r="N20" s="1"/>
      <c r="O20" s="1"/>
      <c r="P20" s="1"/>
      <c r="Q20" s="1"/>
    </row>
    <row r="21" spans="1:17" s="4" customFormat="1" ht="22.5" customHeight="1">
      <c r="A21" s="332"/>
      <c r="B21" s="259" t="s">
        <v>353</v>
      </c>
      <c r="C21" s="1012">
        <v>0</v>
      </c>
      <c r="D21" s="1012">
        <v>0</v>
      </c>
      <c r="E21" s="1012">
        <v>0</v>
      </c>
      <c r="F21" s="1012">
        <v>0</v>
      </c>
      <c r="G21" s="1012">
        <v>0</v>
      </c>
      <c r="H21" s="1012">
        <v>0</v>
      </c>
      <c r="I21" s="1012">
        <v>0</v>
      </c>
      <c r="J21" s="31"/>
      <c r="K21" s="1"/>
      <c r="L21" s="1"/>
      <c r="M21" s="1"/>
      <c r="N21" s="1"/>
      <c r="O21" s="1"/>
      <c r="P21" s="1"/>
      <c r="Q21" s="1"/>
    </row>
    <row r="22" spans="1:17" ht="16.5">
      <c r="A22" s="333"/>
      <c r="B22" s="320"/>
      <c r="C22" s="1012">
        <v>0</v>
      </c>
      <c r="D22" s="1012">
        <v>0</v>
      </c>
      <c r="E22" s="1012">
        <v>0</v>
      </c>
      <c r="F22" s="1012">
        <v>0</v>
      </c>
      <c r="G22" s="1012">
        <v>0</v>
      </c>
      <c r="H22" s="1012">
        <v>0</v>
      </c>
      <c r="I22" s="1012">
        <v>0</v>
      </c>
    </row>
    <row r="23" spans="1:17" s="57" customFormat="1" ht="17.25" thickBot="1">
      <c r="A23" s="334"/>
      <c r="B23" s="321" t="s">
        <v>76</v>
      </c>
      <c r="C23" s="1044">
        <v>0</v>
      </c>
      <c r="D23" s="914">
        <v>40.471232699151187</v>
      </c>
      <c r="E23" s="914">
        <v>40.471232699151187</v>
      </c>
      <c r="F23" s="914">
        <v>42.935930770529495</v>
      </c>
      <c r="G23" s="914">
        <v>44.224008693645381</v>
      </c>
      <c r="H23" s="914">
        <v>45.55072895445474</v>
      </c>
      <c r="I23" s="914">
        <v>46.917250823088381</v>
      </c>
    </row>
    <row r="24" spans="1:17" s="3" customFormat="1">
      <c r="A24" s="335"/>
      <c r="B24" s="32"/>
      <c r="C24" s="33"/>
      <c r="D24" s="33"/>
      <c r="E24" s="33"/>
      <c r="F24" s="33"/>
      <c r="G24" s="33"/>
      <c r="H24" s="33"/>
      <c r="I24" s="33"/>
      <c r="J24" s="33"/>
      <c r="K24" s="33"/>
    </row>
    <row r="25" spans="1:17" s="3" customFormat="1" ht="20.25">
      <c r="A25" s="1483"/>
      <c r="B25" s="1483"/>
      <c r="C25" s="1483"/>
      <c r="D25" s="1483"/>
      <c r="E25" s="1483"/>
      <c r="F25" s="1483"/>
      <c r="G25" s="1483"/>
      <c r="H25" s="1483"/>
      <c r="I25" s="1483"/>
      <c r="J25" s="1483"/>
      <c r="K25" s="33"/>
    </row>
    <row r="27" spans="1:17">
      <c r="E27" s="1371"/>
      <c r="F27" s="1371"/>
      <c r="G27" s="1371"/>
      <c r="H27" s="1371"/>
      <c r="I27" s="1371"/>
    </row>
  </sheetData>
  <mergeCells count="6">
    <mergeCell ref="A25:J25"/>
    <mergeCell ref="B2:I2"/>
    <mergeCell ref="B4:I4"/>
    <mergeCell ref="B8:B10"/>
    <mergeCell ref="A8:A10"/>
    <mergeCell ref="C8:E8"/>
  </mergeCells>
  <phoneticPr fontId="8" type="noConversion"/>
  <pageMargins left="1.1417322834645669" right="1.0236220472440944" top="0.98425196850393704" bottom="0.98425196850393704" header="0.51181102362204722" footer="0.51181102362204722"/>
  <pageSetup paperSize="9" scale="53" orientation="landscape" horizontalDpi="4294967292" r:id="rId1"/>
  <headerFooter alignWithMargins="0">
    <oddHeader>&amp;C&amp;A</oddHeader>
    <oddFooter>&amp;C&amp;20 51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V15"/>
  <sheetViews>
    <sheetView showGridLines="0" view="pageBreakPreview" zoomScale="75" zoomScaleSheetLayoutView="75" zoomScalePageLayoutView="50" workbookViewId="0">
      <selection activeCell="K36" sqref="K36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2.6640625" style="58" customWidth="1"/>
    <col min="6" max="7" width="18.83203125" style="58" customWidth="1"/>
    <col min="8" max="8" width="14.83203125" style="58" customWidth="1"/>
    <col min="9" max="9" width="13.83203125" style="58" customWidth="1"/>
    <col min="10" max="10" width="6.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B3" s="1408" t="s">
        <v>124</v>
      </c>
      <c r="C3" s="1409"/>
      <c r="D3" s="1409"/>
      <c r="E3" s="1409"/>
      <c r="F3" s="1409"/>
      <c r="G3" s="1409"/>
      <c r="H3" s="1410"/>
      <c r="I3" s="573"/>
      <c r="J3" s="215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A4" s="252" t="s">
        <v>412</v>
      </c>
      <c r="D4" s="252"/>
      <c r="E4" s="136" t="s">
        <v>935</v>
      </c>
      <c r="F4" s="338"/>
      <c r="G4" s="338"/>
      <c r="I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A5" s="252" t="s">
        <v>217</v>
      </c>
      <c r="D5" s="252"/>
      <c r="E5" s="136" t="s">
        <v>936</v>
      </c>
      <c r="F5" s="338"/>
      <c r="G5" s="338"/>
      <c r="I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B7" s="339" t="s">
        <v>792</v>
      </c>
      <c r="C7" s="339"/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 t="s">
        <v>188</v>
      </c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116.25" customHeight="1">
      <c r="A9" s="361" t="s">
        <v>79</v>
      </c>
      <c r="B9" s="357" t="s">
        <v>105</v>
      </c>
      <c r="C9" s="358" t="s">
        <v>109</v>
      </c>
      <c r="D9" s="358" t="s">
        <v>765</v>
      </c>
      <c r="E9" s="358" t="s">
        <v>876</v>
      </c>
      <c r="F9" s="358" t="s">
        <v>112</v>
      </c>
      <c r="G9" s="358" t="s">
        <v>875</v>
      </c>
      <c r="H9" s="358" t="s">
        <v>874</v>
      </c>
      <c r="I9" s="359" t="s">
        <v>117</v>
      </c>
    </row>
    <row r="10" spans="1:22" s="63" customFormat="1" ht="21.75" customHeight="1">
      <c r="A10" s="175">
        <v>1</v>
      </c>
      <c r="B10" s="176">
        <v>2</v>
      </c>
      <c r="C10" s="176">
        <v>6</v>
      </c>
      <c r="D10" s="176">
        <v>10</v>
      </c>
      <c r="E10" s="176">
        <v>11</v>
      </c>
      <c r="F10" s="176">
        <v>13</v>
      </c>
      <c r="G10" s="176">
        <v>14</v>
      </c>
      <c r="H10" s="176">
        <v>17</v>
      </c>
      <c r="I10" s="177">
        <v>18</v>
      </c>
    </row>
    <row r="11" spans="1:22" s="64" customFormat="1" ht="18" customHeight="1">
      <c r="A11" s="362">
        <v>1</v>
      </c>
      <c r="B11" s="363" t="s">
        <v>832</v>
      </c>
      <c r="C11" s="753">
        <v>166.1</v>
      </c>
      <c r="D11" s="754">
        <v>1</v>
      </c>
      <c r="E11" s="903">
        <v>1609.99</v>
      </c>
      <c r="F11" s="753">
        <v>5.4</v>
      </c>
      <c r="G11" s="904">
        <v>8969.4000000000015</v>
      </c>
      <c r="H11" s="903">
        <v>10579.390000000001</v>
      </c>
      <c r="I11" s="755">
        <v>6.369289584587599</v>
      </c>
      <c r="L11" s="947"/>
      <c r="M11" s="947"/>
    </row>
    <row r="12" spans="1:22" s="66" customFormat="1" ht="23.25" customHeight="1" thickBot="1">
      <c r="A12" s="366"/>
      <c r="B12" s="354" t="s">
        <v>50</v>
      </c>
      <c r="C12" s="756">
        <v>166.1</v>
      </c>
      <c r="D12" s="756"/>
      <c r="E12" s="902">
        <v>1609.99</v>
      </c>
      <c r="F12" s="756">
        <v>5.4</v>
      </c>
      <c r="G12" s="756">
        <v>8969.4000000000015</v>
      </c>
      <c r="H12" s="901">
        <v>10579.390000000001</v>
      </c>
      <c r="I12" s="755">
        <v>6.369289584587599</v>
      </c>
      <c r="J12" s="1117"/>
      <c r="K12" s="58"/>
      <c r="L12" s="1372"/>
    </row>
    <row r="13" spans="1:22" ht="14.45" customHeight="1">
      <c r="A13" s="338"/>
      <c r="B13" s="338"/>
      <c r="C13" s="1084"/>
      <c r="D13" s="1084"/>
      <c r="E13" s="1084"/>
      <c r="F13" s="1084"/>
      <c r="G13" s="1084"/>
      <c r="H13" s="1084"/>
      <c r="I13" s="1084"/>
      <c r="J13" s="1116"/>
      <c r="K13" s="1116"/>
      <c r="L13" s="338"/>
      <c r="M13" s="338"/>
      <c r="N13" s="338"/>
      <c r="O13" s="338"/>
      <c r="P13" s="338"/>
      <c r="Q13" s="338"/>
      <c r="R13" s="338"/>
    </row>
    <row r="14" spans="1:22" ht="20.45" customHeight="1">
      <c r="A14" s="1493"/>
      <c r="B14" s="1493"/>
      <c r="C14" s="1493"/>
      <c r="D14" s="1493"/>
      <c r="E14" s="1493"/>
      <c r="F14" s="1493"/>
      <c r="G14" s="1493"/>
      <c r="H14" s="1493"/>
      <c r="I14" s="1493"/>
      <c r="J14" s="1493"/>
      <c r="K14" s="697"/>
      <c r="L14" s="338"/>
      <c r="M14" s="338"/>
      <c r="N14" s="338"/>
      <c r="O14" s="338"/>
      <c r="P14" s="338"/>
      <c r="Q14" s="338"/>
      <c r="R14" s="338"/>
    </row>
    <row r="15" spans="1:22" ht="16.5">
      <c r="A15" s="151"/>
      <c r="B15" s="338"/>
      <c r="C15" s="1078"/>
      <c r="D15" s="1078"/>
      <c r="E15" s="1078"/>
      <c r="F15" s="1078"/>
      <c r="G15" s="1078"/>
      <c r="H15" s="1078"/>
      <c r="I15" s="1078"/>
      <c r="J15" s="1078"/>
      <c r="K15" s="1078"/>
      <c r="L15" s="338"/>
      <c r="M15" s="338"/>
      <c r="N15" s="338"/>
      <c r="O15" s="338"/>
      <c r="P15" s="338"/>
      <c r="Q15" s="338"/>
      <c r="R15" s="338"/>
    </row>
  </sheetData>
  <mergeCells count="3">
    <mergeCell ref="E1:F1"/>
    <mergeCell ref="B3:H3"/>
    <mergeCell ref="A14:J14"/>
  </mergeCells>
  <phoneticPr fontId="25" type="noConversion"/>
  <printOptions horizontalCentered="1"/>
  <pageMargins left="0" right="0" top="0.98425196850393704" bottom="0.98425196850393704" header="0.51181102362204722" footer="0.51181102362204722"/>
  <pageSetup paperSize="8" orientation="landscape" r:id="rId1"/>
  <headerFooter alignWithMargins="0">
    <oddHeader>&amp;C&amp;A</oddHeader>
    <oddFooter>&amp;C&amp;20 52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sheetPr codeName="Sheet14"/>
  <dimension ref="A1:V15"/>
  <sheetViews>
    <sheetView showGridLines="0" view="pageBreakPreview" zoomScale="75" zoomScaleSheetLayoutView="75" zoomScalePageLayoutView="50" workbookViewId="0">
      <selection activeCell="K36" sqref="K36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2.1640625" style="58" customWidth="1"/>
    <col min="6" max="6" width="13.1640625" style="58" customWidth="1"/>
    <col min="7" max="7" width="18.83203125" style="58" customWidth="1"/>
    <col min="8" max="8" width="14.83203125" style="58" customWidth="1"/>
    <col min="9" max="9" width="13.83203125" style="58" customWidth="1"/>
    <col min="10" max="10" width="5.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B3" s="1408" t="s">
        <v>124</v>
      </c>
      <c r="C3" s="1409"/>
      <c r="D3" s="1409"/>
      <c r="E3" s="1409"/>
      <c r="F3" s="1409"/>
      <c r="G3" s="1409"/>
      <c r="H3" s="1410"/>
      <c r="I3" s="573"/>
      <c r="J3" s="573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B4" s="252" t="s">
        <v>412</v>
      </c>
      <c r="C4" s="252"/>
      <c r="D4" s="338"/>
      <c r="E4" s="338"/>
      <c r="F4" s="338"/>
      <c r="G4" s="136" t="s">
        <v>935</v>
      </c>
      <c r="I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B5" s="252" t="s">
        <v>217</v>
      </c>
      <c r="C5" s="252"/>
      <c r="D5" s="338"/>
      <c r="E5" s="338"/>
      <c r="F5" s="338"/>
      <c r="G5" s="136" t="s">
        <v>936</v>
      </c>
      <c r="I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B7" s="339" t="s">
        <v>792</v>
      </c>
      <c r="C7" s="339"/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 t="s">
        <v>187</v>
      </c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98.25" customHeight="1">
      <c r="A9" s="1085" t="s">
        <v>79</v>
      </c>
      <c r="B9" s="1118" t="s">
        <v>105</v>
      </c>
      <c r="C9" s="1118" t="s">
        <v>109</v>
      </c>
      <c r="D9" s="357" t="s">
        <v>765</v>
      </c>
      <c r="E9" s="358" t="s">
        <v>876</v>
      </c>
      <c r="F9" s="358" t="s">
        <v>112</v>
      </c>
      <c r="G9" s="358" t="s">
        <v>875</v>
      </c>
      <c r="H9" s="358" t="s">
        <v>874</v>
      </c>
      <c r="I9" s="359" t="s">
        <v>117</v>
      </c>
    </row>
    <row r="10" spans="1:22" s="63" customFormat="1" ht="21.75" customHeight="1">
      <c r="A10" s="752">
        <v>1</v>
      </c>
      <c r="B10" s="176">
        <v>2</v>
      </c>
      <c r="C10" s="176">
        <v>6</v>
      </c>
      <c r="D10" s="176">
        <v>10</v>
      </c>
      <c r="E10" s="176">
        <v>11</v>
      </c>
      <c r="F10" s="176">
        <v>13</v>
      </c>
      <c r="G10" s="176">
        <v>14</v>
      </c>
      <c r="H10" s="176">
        <v>17</v>
      </c>
      <c r="I10" s="177">
        <v>18</v>
      </c>
    </row>
    <row r="11" spans="1:22" s="64" customFormat="1" ht="18" customHeight="1">
      <c r="A11" s="362">
        <v>1</v>
      </c>
      <c r="B11" s="363" t="s">
        <v>832</v>
      </c>
      <c r="C11" s="753">
        <v>152.209701</v>
      </c>
      <c r="D11" s="754">
        <v>1</v>
      </c>
      <c r="E11" s="904">
        <v>1115.08</v>
      </c>
      <c r="F11" s="904">
        <v>5.4</v>
      </c>
      <c r="G11" s="904">
        <v>8219.3238540000002</v>
      </c>
      <c r="H11" s="903">
        <v>9334.4038540000001</v>
      </c>
      <c r="I11" s="1119">
        <v>6.1325945670177751</v>
      </c>
    </row>
    <row r="12" spans="1:22" s="66" customFormat="1" ht="17.25" thickBot="1">
      <c r="A12" s="366"/>
      <c r="B12" s="354" t="s">
        <v>50</v>
      </c>
      <c r="C12" s="756">
        <v>152.209701</v>
      </c>
      <c r="D12" s="756"/>
      <c r="E12" s="1120">
        <v>1115.08</v>
      </c>
      <c r="F12" s="1120">
        <v>5.4</v>
      </c>
      <c r="G12" s="1120">
        <v>8219.3238540000002</v>
      </c>
      <c r="H12" s="1120">
        <v>9334.4038540000001</v>
      </c>
      <c r="I12" s="1119">
        <v>6.1325945670177751</v>
      </c>
      <c r="J12" s="58"/>
      <c r="K12" s="58"/>
    </row>
    <row r="13" spans="1:22" ht="24" customHeight="1">
      <c r="A13" s="1494"/>
      <c r="B13" s="1494"/>
      <c r="C13" s="1494"/>
      <c r="D13" s="1494"/>
      <c r="E13" s="1494"/>
      <c r="F13" s="1494"/>
      <c r="G13" s="1494"/>
      <c r="H13" s="1494"/>
      <c r="I13" s="1494"/>
      <c r="J13" s="1494"/>
      <c r="K13" s="1116"/>
      <c r="L13" s="338"/>
      <c r="M13" s="338"/>
      <c r="N13" s="338"/>
      <c r="O13" s="338"/>
      <c r="P13" s="338"/>
      <c r="Q13" s="338"/>
      <c r="R13" s="338"/>
    </row>
    <row r="14" spans="1:22" ht="24" customHeight="1">
      <c r="A14" s="338"/>
      <c r="B14" s="338"/>
      <c r="C14" s="708"/>
      <c r="D14" s="697"/>
      <c r="E14" s="697"/>
      <c r="F14" s="697"/>
      <c r="G14" s="697"/>
      <c r="H14" s="697"/>
      <c r="I14" s="697"/>
      <c r="J14" s="697"/>
      <c r="K14" s="697"/>
      <c r="L14" s="338"/>
      <c r="M14" s="338"/>
      <c r="N14" s="338"/>
      <c r="O14" s="338"/>
      <c r="P14" s="338"/>
      <c r="Q14" s="338"/>
      <c r="R14" s="338"/>
    </row>
    <row r="15" spans="1:22" ht="16.5">
      <c r="A15" s="151"/>
      <c r="B15" s="338"/>
      <c r="C15" s="1078"/>
      <c r="D15" s="1078"/>
      <c r="E15" s="1078"/>
      <c r="F15" s="1078"/>
      <c r="G15" s="1078"/>
      <c r="H15" s="1078"/>
      <c r="I15" s="1078"/>
      <c r="J15" s="1078"/>
      <c r="K15" s="1078"/>
      <c r="L15" s="338"/>
      <c r="M15" s="338"/>
      <c r="N15" s="338"/>
      <c r="O15" s="338"/>
      <c r="P15" s="338"/>
      <c r="Q15" s="338"/>
      <c r="R15" s="338"/>
    </row>
  </sheetData>
  <mergeCells count="3">
    <mergeCell ref="E1:F1"/>
    <mergeCell ref="B3:H3"/>
    <mergeCell ref="A13:J13"/>
  </mergeCells>
  <printOptions horizontalCentered="1"/>
  <pageMargins left="0" right="0" top="0.98425196850393704" bottom="0.98425196850393704" header="0.51181102362204722" footer="0.51181102362204722"/>
  <pageSetup paperSize="8" scale="115" orientation="landscape" r:id="rId1"/>
  <headerFooter alignWithMargins="0">
    <oddHeader>&amp;C&amp;A</oddHeader>
    <oddFooter>&amp;C&amp;20 53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sheetPr codeName="Sheet15"/>
  <dimension ref="A1:V15"/>
  <sheetViews>
    <sheetView showGridLines="0" view="pageBreakPreview" zoomScale="75" zoomScaleSheetLayoutView="75" zoomScalePageLayoutView="50" workbookViewId="0">
      <selection activeCell="K36" sqref="K36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2.1640625" style="58" customWidth="1"/>
    <col min="6" max="7" width="18.83203125" style="58" customWidth="1"/>
    <col min="8" max="8" width="14.83203125" style="58" customWidth="1"/>
    <col min="9" max="9" width="13.83203125" style="58" customWidth="1"/>
    <col min="10" max="10" width="1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B3" s="1408" t="s">
        <v>124</v>
      </c>
      <c r="C3" s="1409"/>
      <c r="D3" s="1409"/>
      <c r="E3" s="1409"/>
      <c r="F3" s="1409"/>
      <c r="G3" s="1409"/>
      <c r="H3" s="1410"/>
      <c r="I3" s="573"/>
      <c r="J3" s="573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B4" s="252" t="s">
        <v>412</v>
      </c>
      <c r="C4" s="252"/>
      <c r="D4" s="338"/>
      <c r="E4" s="338"/>
      <c r="F4" s="338"/>
      <c r="G4" s="136" t="s">
        <v>935</v>
      </c>
      <c r="H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B5" s="252" t="s">
        <v>217</v>
      </c>
      <c r="C5" s="252"/>
      <c r="D5" s="338"/>
      <c r="E5" s="338"/>
      <c r="F5" s="338"/>
      <c r="G5" s="136" t="s">
        <v>936</v>
      </c>
      <c r="H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B7" s="339" t="s">
        <v>855</v>
      </c>
      <c r="C7" s="339"/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 t="s">
        <v>444</v>
      </c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98.25" customHeight="1">
      <c r="A9" s="361" t="s">
        <v>79</v>
      </c>
      <c r="B9" s="357" t="s">
        <v>105</v>
      </c>
      <c r="C9" s="358" t="s">
        <v>109</v>
      </c>
      <c r="D9" s="358" t="s">
        <v>765</v>
      </c>
      <c r="E9" s="358" t="s">
        <v>876</v>
      </c>
      <c r="F9" s="358" t="s">
        <v>112</v>
      </c>
      <c r="G9" s="358" t="s">
        <v>875</v>
      </c>
      <c r="H9" s="358" t="s">
        <v>874</v>
      </c>
      <c r="I9" s="359" t="s">
        <v>117</v>
      </c>
    </row>
    <row r="10" spans="1:22" s="63" customFormat="1" ht="21.75" customHeight="1">
      <c r="A10" s="796">
        <v>1</v>
      </c>
      <c r="B10" s="176">
        <v>2</v>
      </c>
      <c r="C10" s="176">
        <v>6</v>
      </c>
      <c r="D10" s="176">
        <v>10</v>
      </c>
      <c r="E10" s="176">
        <v>11</v>
      </c>
      <c r="F10" s="176">
        <v>13</v>
      </c>
      <c r="G10" s="176">
        <v>14</v>
      </c>
      <c r="H10" s="176">
        <v>17</v>
      </c>
      <c r="I10" s="177">
        <v>18</v>
      </c>
    </row>
    <row r="11" spans="1:22" s="64" customFormat="1" ht="18" customHeight="1">
      <c r="A11" s="362">
        <v>1</v>
      </c>
      <c r="B11" s="363" t="s">
        <v>832</v>
      </c>
      <c r="C11" s="904">
        <v>161.78</v>
      </c>
      <c r="D11" s="1121">
        <v>1</v>
      </c>
      <c r="E11" s="904">
        <v>1115.77</v>
      </c>
      <c r="F11" s="904">
        <v>5.85</v>
      </c>
      <c r="G11" s="904">
        <v>9464.1299999999992</v>
      </c>
      <c r="H11" s="903">
        <v>10579.9</v>
      </c>
      <c r="I11" s="1119">
        <v>6.5396835208307582</v>
      </c>
      <c r="J11" s="1373"/>
      <c r="L11" s="1373"/>
    </row>
    <row r="12" spans="1:22" s="66" customFormat="1" ht="17.25" thickBot="1">
      <c r="A12" s="366"/>
      <c r="B12" s="354" t="s">
        <v>50</v>
      </c>
      <c r="C12" s="1120">
        <v>161.78</v>
      </c>
      <c r="D12" s="1120"/>
      <c r="E12" s="1120">
        <v>1115.77</v>
      </c>
      <c r="F12" s="1120">
        <v>5.85</v>
      </c>
      <c r="G12" s="1120">
        <v>9464.1299999999992</v>
      </c>
      <c r="H12" s="1120">
        <v>10579.9</v>
      </c>
      <c r="I12" s="1119">
        <v>6.5396835208307582</v>
      </c>
      <c r="J12" s="58"/>
      <c r="K12" s="58"/>
    </row>
    <row r="13" spans="1:22" ht="24" customHeight="1">
      <c r="A13" s="1495"/>
      <c r="B13" s="1495"/>
      <c r="C13" s="1495"/>
      <c r="D13" s="1495"/>
      <c r="E13" s="1495"/>
      <c r="F13" s="1495"/>
      <c r="G13" s="1495"/>
      <c r="H13" s="1495"/>
      <c r="I13" s="1495"/>
      <c r="J13" s="1227"/>
      <c r="K13" s="1227"/>
      <c r="L13" s="338"/>
      <c r="M13" s="338"/>
      <c r="N13" s="338"/>
      <c r="O13" s="338"/>
      <c r="P13" s="338"/>
      <c r="Q13" s="338"/>
      <c r="R13" s="338"/>
    </row>
    <row r="14" spans="1:22" ht="24" customHeight="1">
      <c r="A14" s="338"/>
      <c r="B14" s="338"/>
      <c r="C14" s="708"/>
      <c r="D14" s="697"/>
      <c r="E14" s="697"/>
      <c r="F14" s="697"/>
      <c r="G14" s="697"/>
      <c r="H14" s="697"/>
      <c r="I14" s="697"/>
      <c r="J14" s="697"/>
      <c r="K14" s="697"/>
      <c r="L14" s="338"/>
      <c r="M14" s="338"/>
      <c r="N14" s="338"/>
      <c r="O14" s="338"/>
      <c r="P14" s="338"/>
      <c r="Q14" s="338"/>
      <c r="R14" s="338"/>
    </row>
    <row r="15" spans="1:22" ht="16.5">
      <c r="A15" s="151"/>
      <c r="B15" s="338"/>
      <c r="C15" s="793"/>
      <c r="D15" s="793"/>
      <c r="E15" s="793"/>
      <c r="F15" s="793"/>
      <c r="G15" s="793"/>
      <c r="H15" s="793"/>
      <c r="I15" s="793"/>
      <c r="J15" s="793"/>
      <c r="K15" s="793"/>
      <c r="L15" s="338"/>
      <c r="M15" s="338"/>
      <c r="N15" s="338"/>
      <c r="O15" s="338"/>
      <c r="P15" s="338"/>
      <c r="Q15" s="338"/>
      <c r="R15" s="338"/>
    </row>
  </sheetData>
  <mergeCells count="3">
    <mergeCell ref="E1:F1"/>
    <mergeCell ref="B3:H3"/>
    <mergeCell ref="A13:I13"/>
  </mergeCells>
  <printOptions horizontalCentered="1"/>
  <pageMargins left="0" right="0" top="0.98425196850393704" bottom="0.98425196850393704" header="0.51181102362204722" footer="0.51181102362204722"/>
  <pageSetup paperSize="8" scale="115" orientation="landscape" r:id="rId1"/>
  <headerFooter alignWithMargins="0">
    <oddHeader>&amp;C&amp;A</oddHeader>
    <oddFooter>&amp;C&amp;20 54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6"/>
  <dimension ref="A1:V15"/>
  <sheetViews>
    <sheetView showGridLines="0" view="pageBreakPreview" zoomScale="75" zoomScaleSheetLayoutView="75" zoomScalePageLayoutView="50" workbookViewId="0">
      <selection activeCell="K36" sqref="K36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2.6640625" style="58" customWidth="1"/>
    <col min="6" max="6" width="8" style="58" customWidth="1"/>
    <col min="7" max="7" width="12.6640625" style="58" customWidth="1"/>
    <col min="8" max="8" width="14" style="58" customWidth="1"/>
    <col min="9" max="9" width="8" style="58" customWidth="1"/>
    <col min="10" max="10" width="7.8320312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B3" s="1408" t="s">
        <v>124</v>
      </c>
      <c r="C3" s="1409"/>
      <c r="D3" s="1409"/>
      <c r="E3" s="1409"/>
      <c r="F3" s="1409"/>
      <c r="G3" s="1409"/>
      <c r="H3" s="1410"/>
      <c r="I3" s="573"/>
      <c r="J3" s="573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B4" s="252" t="s">
        <v>412</v>
      </c>
      <c r="C4" s="252"/>
      <c r="D4" s="338"/>
      <c r="E4" s="338"/>
      <c r="F4" s="338"/>
      <c r="G4" s="136" t="s">
        <v>935</v>
      </c>
      <c r="H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B5" s="252" t="s">
        <v>217</v>
      </c>
      <c r="C5" s="252"/>
      <c r="D5" s="338"/>
      <c r="E5" s="338"/>
      <c r="F5" s="338"/>
      <c r="G5" s="136" t="s">
        <v>936</v>
      </c>
      <c r="H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B7" s="339" t="s">
        <v>856</v>
      </c>
      <c r="C7" s="339"/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 t="s">
        <v>444</v>
      </c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98.25" customHeight="1">
      <c r="A9" s="361" t="s">
        <v>79</v>
      </c>
      <c r="B9" s="357" t="s">
        <v>105</v>
      </c>
      <c r="C9" s="358" t="s">
        <v>109</v>
      </c>
      <c r="D9" s="358" t="s">
        <v>765</v>
      </c>
      <c r="E9" s="358" t="s">
        <v>876</v>
      </c>
      <c r="F9" s="358" t="s">
        <v>112</v>
      </c>
      <c r="G9" s="358" t="s">
        <v>875</v>
      </c>
      <c r="H9" s="358" t="s">
        <v>874</v>
      </c>
      <c r="I9" s="359" t="s">
        <v>117</v>
      </c>
    </row>
    <row r="10" spans="1:22" s="63" customFormat="1" ht="21.75" customHeight="1">
      <c r="A10" s="796">
        <v>1</v>
      </c>
      <c r="B10" s="176">
        <v>2</v>
      </c>
      <c r="C10" s="176">
        <v>6</v>
      </c>
      <c r="D10" s="176">
        <v>10</v>
      </c>
      <c r="E10" s="176">
        <v>11</v>
      </c>
      <c r="F10" s="176">
        <v>13</v>
      </c>
      <c r="G10" s="176">
        <v>14</v>
      </c>
      <c r="H10" s="176">
        <v>17</v>
      </c>
      <c r="I10" s="177">
        <v>18</v>
      </c>
    </row>
    <row r="11" spans="1:22" s="64" customFormat="1" ht="18" customHeight="1">
      <c r="A11" s="362">
        <v>1</v>
      </c>
      <c r="B11" s="363" t="s">
        <v>832</v>
      </c>
      <c r="C11" s="904">
        <v>168.01</v>
      </c>
      <c r="D11" s="754">
        <v>1</v>
      </c>
      <c r="E11" s="904">
        <v>1138.0899999999999</v>
      </c>
      <c r="F11" s="904">
        <v>5.85</v>
      </c>
      <c r="G11" s="904">
        <v>9828.5849999999991</v>
      </c>
      <c r="H11" s="903">
        <v>10966.674999999999</v>
      </c>
      <c r="I11" s="1119">
        <v>6.5273942027260272</v>
      </c>
      <c r="L11" s="1803"/>
      <c r="M11" s="947"/>
      <c r="N11" s="1373"/>
    </row>
    <row r="12" spans="1:22" s="66" customFormat="1" ht="17.25" thickBot="1">
      <c r="A12" s="366"/>
      <c r="B12" s="354" t="s">
        <v>50</v>
      </c>
      <c r="C12" s="1120">
        <v>168.01</v>
      </c>
      <c r="D12" s="756"/>
      <c r="E12" s="1120">
        <v>1138.0899999999999</v>
      </c>
      <c r="F12" s="1120">
        <v>5.85</v>
      </c>
      <c r="G12" s="1120">
        <v>9828.5849999999991</v>
      </c>
      <c r="H12" s="1120">
        <v>10966.674999999999</v>
      </c>
      <c r="I12" s="1119">
        <v>6.5273942027260272</v>
      </c>
      <c r="J12" s="58"/>
      <c r="K12" s="58"/>
    </row>
    <row r="13" spans="1:22" ht="24" customHeight="1">
      <c r="A13" s="1495"/>
      <c r="B13" s="1495"/>
      <c r="C13" s="1495"/>
      <c r="D13" s="1495"/>
      <c r="E13" s="1495"/>
      <c r="F13" s="1495"/>
      <c r="G13" s="1495"/>
      <c r="H13" s="1495"/>
      <c r="I13" s="1495"/>
      <c r="J13" s="1122"/>
      <c r="K13" s="1122"/>
      <c r="L13" s="338"/>
      <c r="M13" s="338"/>
      <c r="N13" s="338"/>
      <c r="O13" s="338"/>
      <c r="P13" s="338"/>
      <c r="Q13" s="338"/>
      <c r="R13" s="338"/>
    </row>
    <row r="14" spans="1:22" ht="24" customHeight="1">
      <c r="A14" s="338"/>
      <c r="B14" s="338"/>
      <c r="C14" s="708"/>
      <c r="D14" s="697"/>
      <c r="E14" s="697"/>
      <c r="F14" s="697"/>
      <c r="G14" s="697"/>
      <c r="H14" s="697"/>
      <c r="I14" s="697"/>
      <c r="J14" s="697"/>
      <c r="K14" s="697"/>
      <c r="L14" s="338"/>
      <c r="M14" s="338"/>
      <c r="N14" s="338"/>
      <c r="O14" s="338"/>
      <c r="P14" s="338"/>
      <c r="Q14" s="338"/>
      <c r="R14" s="338"/>
    </row>
    <row r="15" spans="1:22" ht="16.5">
      <c r="A15" s="151"/>
      <c r="B15" s="338"/>
      <c r="C15" s="1078"/>
      <c r="D15" s="1078"/>
      <c r="E15" s="1078"/>
      <c r="F15" s="1078"/>
      <c r="G15" s="1078"/>
      <c r="H15" s="1078"/>
      <c r="I15" s="1078"/>
      <c r="J15" s="1078"/>
      <c r="K15" s="1078"/>
      <c r="L15" s="338"/>
      <c r="M15" s="338"/>
      <c r="N15" s="338"/>
      <c r="O15" s="338"/>
      <c r="P15" s="338"/>
      <c r="Q15" s="338"/>
      <c r="R15" s="338"/>
    </row>
  </sheetData>
  <mergeCells count="3">
    <mergeCell ref="E1:F1"/>
    <mergeCell ref="B3:H3"/>
    <mergeCell ref="A13:I13"/>
  </mergeCells>
  <printOptions horizontalCentered="1"/>
  <pageMargins left="0" right="0" top="0.98425196850393704" bottom="0.98425196850393704" header="0.51181102362204722" footer="0.51181102362204722"/>
  <pageSetup paperSize="8" scale="115" orientation="landscape" r:id="rId1"/>
  <headerFooter alignWithMargins="0">
    <oddHeader>&amp;C&amp;A</oddHeader>
    <oddFooter>&amp;C&amp;20 55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sheetPr codeName="Sheet17"/>
  <dimension ref="A1:V15"/>
  <sheetViews>
    <sheetView showGridLines="0" view="pageBreakPreview" zoomScale="75" zoomScaleSheetLayoutView="75" zoomScalePageLayoutView="50" workbookViewId="0">
      <selection activeCell="K36" sqref="K36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2.6640625" style="58" customWidth="1"/>
    <col min="6" max="6" width="8" style="58" customWidth="1"/>
    <col min="7" max="8" width="14" style="58" customWidth="1"/>
    <col min="9" max="9" width="13.83203125" style="58" customWidth="1"/>
    <col min="10" max="10" width="6.664062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B3" s="1408" t="s">
        <v>124</v>
      </c>
      <c r="C3" s="1409"/>
      <c r="D3" s="1409"/>
      <c r="E3" s="1409"/>
      <c r="F3" s="1409"/>
      <c r="G3" s="1409"/>
      <c r="H3" s="1410"/>
      <c r="I3" s="573"/>
      <c r="J3" s="573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B4" s="252" t="s">
        <v>412</v>
      </c>
      <c r="C4" s="252"/>
      <c r="D4" s="338"/>
      <c r="E4" s="338"/>
      <c r="F4" s="338"/>
      <c r="G4" s="136" t="s">
        <v>935</v>
      </c>
      <c r="H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B5" s="252" t="s">
        <v>217</v>
      </c>
      <c r="C5" s="252"/>
      <c r="D5" s="338"/>
      <c r="E5" s="338"/>
      <c r="F5" s="338"/>
      <c r="G5" s="136" t="s">
        <v>936</v>
      </c>
      <c r="H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B7" s="339" t="s">
        <v>857</v>
      </c>
      <c r="C7" s="339"/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 t="s">
        <v>444</v>
      </c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98.25" customHeight="1">
      <c r="A9" s="1097" t="s">
        <v>79</v>
      </c>
      <c r="B9" s="1118" t="s">
        <v>105</v>
      </c>
      <c r="C9" s="358" t="s">
        <v>109</v>
      </c>
      <c r="D9" s="358" t="s">
        <v>765</v>
      </c>
      <c r="E9" s="358" t="s">
        <v>876</v>
      </c>
      <c r="F9" s="358" t="s">
        <v>112</v>
      </c>
      <c r="G9" s="1124" t="s">
        <v>875</v>
      </c>
      <c r="H9" s="1124" t="s">
        <v>874</v>
      </c>
      <c r="I9" s="1125" t="s">
        <v>117</v>
      </c>
    </row>
    <row r="10" spans="1:22" s="63" customFormat="1" ht="21.75" customHeight="1">
      <c r="A10" s="796">
        <v>1</v>
      </c>
      <c r="B10" s="176">
        <v>2</v>
      </c>
      <c r="C10" s="176">
        <v>6</v>
      </c>
      <c r="D10" s="176">
        <v>10</v>
      </c>
      <c r="E10" s="176">
        <v>11</v>
      </c>
      <c r="F10" s="176">
        <v>13</v>
      </c>
      <c r="G10" s="176">
        <v>14</v>
      </c>
      <c r="H10" s="176">
        <v>17</v>
      </c>
      <c r="I10" s="177">
        <v>18</v>
      </c>
    </row>
    <row r="11" spans="1:22" s="64" customFormat="1" ht="18" customHeight="1">
      <c r="A11" s="362">
        <v>1</v>
      </c>
      <c r="B11" s="363" t="s">
        <v>832</v>
      </c>
      <c r="C11" s="904">
        <v>174.22</v>
      </c>
      <c r="D11" s="754">
        <v>1</v>
      </c>
      <c r="E11" s="904">
        <v>1160.8499999999999</v>
      </c>
      <c r="F11" s="904">
        <v>5.85</v>
      </c>
      <c r="G11" s="904">
        <v>10191.869999999999</v>
      </c>
      <c r="H11" s="903">
        <v>11352.72</v>
      </c>
      <c r="I11" s="1119">
        <v>6.516312708070255</v>
      </c>
      <c r="M11" s="1373"/>
      <c r="N11" s="1373"/>
    </row>
    <row r="12" spans="1:22" s="66" customFormat="1" ht="17.25" thickBot="1">
      <c r="A12" s="366"/>
      <c r="B12" s="354" t="s">
        <v>50</v>
      </c>
      <c r="C12" s="1120">
        <v>174.22</v>
      </c>
      <c r="D12" s="756"/>
      <c r="E12" s="1120">
        <v>1160.8499999999999</v>
      </c>
      <c r="F12" s="1120">
        <v>5.85</v>
      </c>
      <c r="G12" s="1120">
        <v>10191.869999999999</v>
      </c>
      <c r="H12" s="1120">
        <v>11352.72</v>
      </c>
      <c r="I12" s="1119">
        <v>6.516312708070255</v>
      </c>
      <c r="J12" s="58"/>
      <c r="K12" s="58"/>
    </row>
    <row r="13" spans="1:22" ht="24" customHeight="1">
      <c r="A13" s="338"/>
      <c r="B13" s="338"/>
      <c r="C13" s="1496"/>
      <c r="D13" s="1496"/>
      <c r="E13" s="1496"/>
      <c r="F13" s="1496"/>
      <c r="G13" s="1496"/>
      <c r="H13" s="1496"/>
      <c r="I13" s="1496"/>
      <c r="J13" s="1497"/>
      <c r="K13" s="1497"/>
      <c r="L13" s="338"/>
      <c r="M13" s="338"/>
      <c r="N13" s="338"/>
      <c r="O13" s="338"/>
      <c r="P13" s="338"/>
      <c r="Q13" s="338"/>
      <c r="R13" s="338"/>
    </row>
    <row r="14" spans="1:22" ht="24" customHeight="1">
      <c r="A14" s="338"/>
      <c r="B14" s="338"/>
      <c r="C14" s="708"/>
      <c r="D14" s="697"/>
      <c r="E14" s="697"/>
      <c r="F14" s="697"/>
      <c r="G14" s="697"/>
      <c r="H14" s="697"/>
      <c r="I14" s="697"/>
      <c r="J14" s="697"/>
      <c r="K14" s="697"/>
      <c r="L14" s="338"/>
      <c r="M14" s="338"/>
      <c r="N14" s="338"/>
      <c r="O14" s="338"/>
      <c r="P14" s="338"/>
      <c r="Q14" s="338"/>
      <c r="R14" s="338"/>
    </row>
    <row r="15" spans="1:22" ht="16.5">
      <c r="A15" s="151"/>
      <c r="B15" s="338"/>
      <c r="C15" s="793"/>
      <c r="D15" s="793"/>
      <c r="E15" s="793"/>
      <c r="F15" s="793"/>
      <c r="G15" s="793"/>
      <c r="H15" s="793"/>
      <c r="I15" s="793"/>
      <c r="J15" s="793"/>
      <c r="K15" s="793"/>
      <c r="L15" s="338"/>
      <c r="M15" s="338"/>
      <c r="N15" s="338"/>
      <c r="O15" s="338"/>
      <c r="P15" s="338"/>
      <c r="Q15" s="338"/>
      <c r="R15" s="338"/>
    </row>
  </sheetData>
  <mergeCells count="3">
    <mergeCell ref="E1:F1"/>
    <mergeCell ref="C13:K13"/>
    <mergeCell ref="B3:H3"/>
  </mergeCells>
  <printOptions horizontalCentered="1"/>
  <pageMargins left="0" right="0" top="0.98425196850393704" bottom="0.98425196850393704" header="0.51181102362204722" footer="0.51181102362204722"/>
  <pageSetup paperSize="8" scale="115" orientation="landscape" r:id="rId1"/>
  <headerFooter alignWithMargins="0">
    <oddHeader>&amp;C&amp;A</oddHeader>
    <oddFooter>&amp;C&amp;20 56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sheetPr codeName="Sheet18"/>
  <dimension ref="A1:V15"/>
  <sheetViews>
    <sheetView showGridLines="0" view="pageBreakPreview" zoomScale="75" zoomScaleSheetLayoutView="75" zoomScalePageLayoutView="50" workbookViewId="0">
      <selection activeCell="K36" sqref="K36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2.6640625" style="58" customWidth="1"/>
    <col min="6" max="6" width="8" style="58" customWidth="1"/>
    <col min="7" max="8" width="14" style="58" customWidth="1"/>
    <col min="9" max="9" width="13.83203125" style="58" customWidth="1"/>
    <col min="10" max="10" width="9.3320312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B3" s="1408" t="s">
        <v>124</v>
      </c>
      <c r="C3" s="1409"/>
      <c r="D3" s="1409"/>
      <c r="E3" s="1409"/>
      <c r="F3" s="1409"/>
      <c r="G3" s="1409"/>
      <c r="H3" s="1410"/>
      <c r="I3" s="573"/>
      <c r="J3" s="573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B4" s="252" t="s">
        <v>412</v>
      </c>
      <c r="C4" s="252"/>
      <c r="D4" s="338"/>
      <c r="E4" s="338"/>
      <c r="F4" s="338"/>
      <c r="G4" s="136" t="s">
        <v>935</v>
      </c>
      <c r="I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B5" s="252" t="s">
        <v>217</v>
      </c>
      <c r="C5" s="252"/>
      <c r="D5" s="338"/>
      <c r="E5" s="338"/>
      <c r="F5" s="338"/>
      <c r="G5" s="136" t="s">
        <v>936</v>
      </c>
      <c r="I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B7" s="339" t="s">
        <v>858</v>
      </c>
      <c r="C7" s="339"/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 t="s">
        <v>444</v>
      </c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118.5" customHeight="1">
      <c r="A9" s="361" t="s">
        <v>79</v>
      </c>
      <c r="B9" s="357" t="s">
        <v>105</v>
      </c>
      <c r="C9" s="358" t="s">
        <v>109</v>
      </c>
      <c r="D9" s="358" t="s">
        <v>765</v>
      </c>
      <c r="E9" s="358" t="s">
        <v>876</v>
      </c>
      <c r="F9" s="358" t="s">
        <v>112</v>
      </c>
      <c r="G9" s="358" t="s">
        <v>875</v>
      </c>
      <c r="H9" s="358" t="s">
        <v>874</v>
      </c>
      <c r="I9" s="359" t="s">
        <v>117</v>
      </c>
    </row>
    <row r="10" spans="1:22" s="63" customFormat="1" ht="21.75" customHeight="1">
      <c r="A10" s="796">
        <v>1</v>
      </c>
      <c r="B10" s="176">
        <v>2</v>
      </c>
      <c r="C10" s="176">
        <v>6</v>
      </c>
      <c r="D10" s="176">
        <v>10</v>
      </c>
      <c r="E10" s="176">
        <v>11</v>
      </c>
      <c r="F10" s="176">
        <v>13</v>
      </c>
      <c r="G10" s="176">
        <v>14</v>
      </c>
      <c r="H10" s="176">
        <v>17</v>
      </c>
      <c r="I10" s="177">
        <v>18</v>
      </c>
    </row>
    <row r="11" spans="1:22" s="64" customFormat="1" ht="18" customHeight="1">
      <c r="A11" s="362">
        <v>1</v>
      </c>
      <c r="B11" s="363" t="s">
        <v>832</v>
      </c>
      <c r="C11" s="753">
        <v>178.89</v>
      </c>
      <c r="D11" s="754">
        <v>1</v>
      </c>
      <c r="E11" s="904">
        <v>1184.07</v>
      </c>
      <c r="F11" s="904">
        <v>5.85</v>
      </c>
      <c r="G11" s="904">
        <v>10465.064999999999</v>
      </c>
      <c r="H11" s="903">
        <v>11649.134999999998</v>
      </c>
      <c r="I11" s="755">
        <v>6.5118983733020288</v>
      </c>
      <c r="M11" s="947"/>
    </row>
    <row r="12" spans="1:22" s="66" customFormat="1" ht="17.25" thickBot="1">
      <c r="A12" s="366"/>
      <c r="B12" s="354" t="s">
        <v>50</v>
      </c>
      <c r="C12" s="756">
        <v>178.89</v>
      </c>
      <c r="D12" s="756"/>
      <c r="E12" s="1120">
        <v>1184.07</v>
      </c>
      <c r="F12" s="1120">
        <v>5.85</v>
      </c>
      <c r="G12" s="1120">
        <v>10465.064999999999</v>
      </c>
      <c r="H12" s="1120">
        <v>11649.134999999998</v>
      </c>
      <c r="I12" s="755">
        <v>6.5118983733020288</v>
      </c>
      <c r="J12" s="58"/>
      <c r="K12" s="58"/>
      <c r="L12" s="58"/>
    </row>
    <row r="13" spans="1:22" ht="24" customHeight="1">
      <c r="A13" s="338"/>
      <c r="B13" s="338"/>
      <c r="C13" s="1092"/>
      <c r="D13" s="1092"/>
      <c r="E13" s="1092"/>
      <c r="F13" s="1092"/>
      <c r="G13" s="1092"/>
      <c r="H13" s="1092"/>
      <c r="I13" s="1092"/>
      <c r="J13" s="1122"/>
      <c r="K13" s="1122"/>
      <c r="L13" s="338"/>
      <c r="M13" s="338"/>
      <c r="N13" s="338"/>
      <c r="O13" s="338"/>
      <c r="P13" s="338"/>
      <c r="Q13" s="338"/>
      <c r="R13" s="338"/>
    </row>
    <row r="14" spans="1:22" ht="24" customHeight="1">
      <c r="A14" s="338"/>
      <c r="B14" s="338"/>
      <c r="C14" s="708"/>
      <c r="D14" s="697"/>
      <c r="E14" s="697"/>
      <c r="F14" s="697"/>
      <c r="G14" s="697"/>
      <c r="H14" s="697"/>
      <c r="I14" s="697"/>
      <c r="J14" s="697"/>
      <c r="K14" s="697"/>
      <c r="L14" s="338"/>
      <c r="M14" s="338"/>
      <c r="N14" s="338"/>
      <c r="O14" s="338"/>
      <c r="P14" s="338"/>
      <c r="Q14" s="338"/>
      <c r="R14" s="338"/>
    </row>
    <row r="15" spans="1:22" ht="16.5">
      <c r="A15" s="151"/>
      <c r="B15" s="338"/>
      <c r="C15" s="1078"/>
      <c r="D15" s="1078"/>
      <c r="E15" s="1078"/>
      <c r="F15" s="1078"/>
      <c r="G15" s="1078"/>
      <c r="H15" s="1078"/>
      <c r="I15" s="1078"/>
      <c r="J15" s="1078"/>
      <c r="K15" s="1078"/>
      <c r="L15" s="338"/>
      <c r="M15" s="338"/>
      <c r="N15" s="338"/>
      <c r="O15" s="338"/>
      <c r="P15" s="338"/>
      <c r="Q15" s="338"/>
      <c r="R15" s="338"/>
    </row>
  </sheetData>
  <mergeCells count="2">
    <mergeCell ref="E1:F1"/>
    <mergeCell ref="B3:H3"/>
  </mergeCells>
  <printOptions horizontalCentered="1"/>
  <pageMargins left="0" right="0" top="0.98425196850393704" bottom="0.98425196850393704" header="0.51181102362204722" footer="0.51181102362204722"/>
  <pageSetup paperSize="8" scale="115" orientation="landscape" r:id="rId1"/>
  <headerFooter alignWithMargins="0">
    <oddHeader>&amp;C&amp;A</oddHeader>
    <oddFooter xml:space="preserve">&amp;C&amp;20 57
</oddFooter>
  </headerFooter>
  <rowBreaks count="3" manualBreakCount="3">
    <brk id="15" max="16383" man="1"/>
    <brk id="55" max="16383" man="1"/>
    <brk id="83" max="16383" man="1"/>
  </rowBreaks>
  <colBreaks count="1" manualBreakCount="1">
    <brk id="10" max="1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V21"/>
  <sheetViews>
    <sheetView showGridLines="0" view="pageBreakPreview" zoomScale="75" zoomScaleSheetLayoutView="75" zoomScalePageLayoutView="50" workbookViewId="0">
      <selection activeCell="L28" sqref="L28"/>
    </sheetView>
  </sheetViews>
  <sheetFormatPr defaultColWidth="9.33203125" defaultRowHeight="15"/>
  <cols>
    <col min="1" max="1" width="6.6640625" style="58" customWidth="1"/>
    <col min="2" max="2" width="24.5" style="58" customWidth="1"/>
    <col min="3" max="3" width="13" style="58" customWidth="1"/>
    <col min="4" max="4" width="11.1640625" style="58" customWidth="1"/>
    <col min="5" max="5" width="11" style="58" customWidth="1"/>
    <col min="6" max="7" width="18.83203125" style="58" customWidth="1"/>
    <col min="8" max="8" width="14.83203125" style="58" customWidth="1"/>
    <col min="9" max="9" width="13.83203125" style="58" customWidth="1"/>
    <col min="10" max="10" width="15" style="58" customWidth="1"/>
    <col min="11" max="11" width="14" style="58" customWidth="1"/>
    <col min="12" max="12" width="15.33203125" style="58" customWidth="1"/>
    <col min="13" max="13" width="18.5" style="58" customWidth="1"/>
    <col min="14" max="14" width="13.6640625" style="58" customWidth="1"/>
    <col min="15" max="15" width="16" style="58" customWidth="1"/>
    <col min="16" max="16" width="19.33203125" style="58" customWidth="1"/>
    <col min="17" max="17" width="16" style="58" customWidth="1"/>
    <col min="18" max="18" width="15.6640625" style="58" customWidth="1"/>
    <col min="19" max="16384" width="9.33203125" style="58"/>
  </cols>
  <sheetData>
    <row r="1" spans="1:22" ht="17.25" customHeight="1" thickBot="1">
      <c r="B1" s="49"/>
      <c r="C1" s="337"/>
      <c r="D1" s="337"/>
      <c r="E1" s="1408" t="s">
        <v>304</v>
      </c>
      <c r="F1" s="1410"/>
      <c r="G1" s="573"/>
      <c r="H1" s="337"/>
      <c r="I1" s="337"/>
      <c r="J1" s="337"/>
      <c r="K1" s="49"/>
      <c r="L1" s="337"/>
      <c r="M1" s="252"/>
      <c r="N1" s="338"/>
      <c r="O1" s="338"/>
      <c r="P1" s="252"/>
      <c r="Q1" s="338"/>
      <c r="R1" s="337"/>
      <c r="S1" s="337"/>
      <c r="T1" s="114"/>
      <c r="U1" s="114"/>
      <c r="V1" s="114"/>
    </row>
    <row r="2" spans="1:22" ht="17.25" thickBot="1">
      <c r="B2" s="59"/>
      <c r="C2" s="339"/>
      <c r="D2" s="340"/>
      <c r="E2" s="340"/>
      <c r="F2" s="340"/>
      <c r="G2" s="340"/>
      <c r="H2" s="340"/>
      <c r="I2" s="340"/>
      <c r="J2" s="340"/>
      <c r="K2" s="59"/>
      <c r="L2" s="339"/>
      <c r="M2" s="252"/>
      <c r="N2" s="338"/>
      <c r="O2" s="338"/>
      <c r="P2" s="252"/>
      <c r="Q2" s="338"/>
      <c r="R2" s="340"/>
      <c r="S2" s="340"/>
    </row>
    <row r="3" spans="1:22" ht="18" customHeight="1" thickBot="1">
      <c r="C3" s="338"/>
      <c r="D3" s="1408" t="s">
        <v>124</v>
      </c>
      <c r="E3" s="1409"/>
      <c r="F3" s="1409"/>
      <c r="G3" s="1409"/>
      <c r="H3" s="1409"/>
      <c r="I3" s="1410"/>
      <c r="J3" s="573"/>
      <c r="L3" s="338"/>
      <c r="M3" s="252"/>
      <c r="N3" s="338"/>
      <c r="O3" s="338"/>
      <c r="P3" s="252"/>
      <c r="Q3" s="338"/>
      <c r="R3" s="279"/>
      <c r="S3" s="573"/>
      <c r="T3" s="49"/>
      <c r="U3" s="49"/>
      <c r="V3" s="49"/>
    </row>
    <row r="4" spans="1:22" ht="17.25" customHeight="1">
      <c r="C4" s="252" t="s">
        <v>412</v>
      </c>
      <c r="D4" s="252"/>
      <c r="E4" s="338"/>
      <c r="F4" s="338"/>
      <c r="G4" s="338"/>
      <c r="H4" s="252" t="s">
        <v>218</v>
      </c>
      <c r="I4" s="338"/>
      <c r="J4" s="338"/>
      <c r="L4" s="338"/>
      <c r="M4" s="252"/>
      <c r="N4" s="338"/>
      <c r="O4" s="338"/>
      <c r="P4" s="252"/>
      <c r="Q4" s="338"/>
      <c r="R4" s="338"/>
      <c r="S4" s="338"/>
    </row>
    <row r="5" spans="1:22" ht="15.75">
      <c r="C5" s="252" t="s">
        <v>217</v>
      </c>
      <c r="D5" s="252"/>
      <c r="E5" s="338"/>
      <c r="F5" s="338"/>
      <c r="G5" s="338"/>
      <c r="H5" s="252" t="s">
        <v>218</v>
      </c>
      <c r="I5" s="338"/>
      <c r="J5" s="338"/>
      <c r="L5" s="338"/>
      <c r="M5" s="252"/>
      <c r="N5" s="338"/>
      <c r="O5" s="338"/>
      <c r="P5" s="252"/>
      <c r="Q5" s="338"/>
      <c r="R5" s="338"/>
      <c r="S5" s="338"/>
    </row>
    <row r="6" spans="1:22" ht="15.75">
      <c r="B6" s="61"/>
      <c r="C6" s="338"/>
      <c r="D6" s="338"/>
      <c r="E6" s="338"/>
      <c r="F6" s="338"/>
      <c r="G6" s="338"/>
      <c r="H6" s="338"/>
      <c r="I6" s="338"/>
      <c r="J6" s="338"/>
      <c r="K6" s="61"/>
      <c r="L6" s="338"/>
      <c r="M6" s="338"/>
      <c r="N6" s="338"/>
      <c r="O6" s="338"/>
      <c r="P6" s="338"/>
      <c r="Q6" s="338"/>
      <c r="R6" s="338"/>
      <c r="S6" s="338"/>
    </row>
    <row r="7" spans="1:22" ht="16.5">
      <c r="C7" s="339"/>
      <c r="D7" s="339" t="s">
        <v>792</v>
      </c>
      <c r="E7" s="341"/>
      <c r="F7" s="339"/>
      <c r="G7" s="339"/>
      <c r="H7" s="339"/>
      <c r="I7" s="340"/>
      <c r="J7" s="340"/>
      <c r="L7" s="339"/>
      <c r="M7" s="339"/>
      <c r="N7" s="341"/>
      <c r="O7" s="339"/>
      <c r="P7" s="339"/>
      <c r="Q7" s="340"/>
      <c r="R7" s="340"/>
      <c r="S7" s="340"/>
    </row>
    <row r="8" spans="1:22" ht="17.25" thickBot="1">
      <c r="A8" s="338"/>
      <c r="B8" s="360"/>
      <c r="C8" s="342"/>
      <c r="D8" s="343"/>
      <c r="E8" s="343"/>
      <c r="F8" s="342"/>
      <c r="G8" s="342"/>
      <c r="H8" s="342"/>
      <c r="I8" s="340"/>
      <c r="J8" s="340"/>
      <c r="K8" s="340"/>
      <c r="L8" s="340"/>
      <c r="M8" s="340"/>
      <c r="N8" s="340"/>
      <c r="O8" s="340"/>
      <c r="P8" s="340"/>
      <c r="Q8" s="340"/>
      <c r="R8" s="338"/>
    </row>
    <row r="9" spans="1:22" s="63" customFormat="1" ht="98.25" customHeight="1">
      <c r="A9" s="361" t="s">
        <v>79</v>
      </c>
      <c r="B9" s="357" t="s">
        <v>105</v>
      </c>
      <c r="C9" s="357" t="s">
        <v>106</v>
      </c>
      <c r="D9" s="357" t="s">
        <v>107</v>
      </c>
      <c r="E9" s="357" t="s">
        <v>108</v>
      </c>
      <c r="F9" s="358" t="s">
        <v>109</v>
      </c>
      <c r="G9" s="358" t="s">
        <v>268</v>
      </c>
      <c r="H9" s="358" t="s">
        <v>764</v>
      </c>
      <c r="I9" s="358" t="s">
        <v>763</v>
      </c>
      <c r="J9" s="358" t="s">
        <v>765</v>
      </c>
      <c r="K9" s="358" t="s">
        <v>110</v>
      </c>
      <c r="L9" s="358" t="s">
        <v>111</v>
      </c>
      <c r="M9" s="358" t="s">
        <v>112</v>
      </c>
      <c r="N9" s="358" t="s">
        <v>113</v>
      </c>
      <c r="O9" s="358" t="s">
        <v>114</v>
      </c>
      <c r="P9" s="358" t="s">
        <v>115</v>
      </c>
      <c r="Q9" s="358" t="s">
        <v>116</v>
      </c>
      <c r="R9" s="359" t="s">
        <v>117</v>
      </c>
    </row>
    <row r="10" spans="1:22" s="63" customFormat="1" ht="21.75" customHeight="1">
      <c r="A10" s="752">
        <v>1</v>
      </c>
      <c r="B10" s="176">
        <v>2</v>
      </c>
      <c r="C10" s="176">
        <v>3</v>
      </c>
      <c r="D10" s="176">
        <v>4</v>
      </c>
      <c r="E10" s="176">
        <v>5</v>
      </c>
      <c r="F10" s="176">
        <v>6</v>
      </c>
      <c r="G10" s="176">
        <v>7</v>
      </c>
      <c r="H10" s="176">
        <v>8</v>
      </c>
      <c r="I10" s="176">
        <v>9</v>
      </c>
      <c r="J10" s="176">
        <v>10</v>
      </c>
      <c r="K10" s="176">
        <v>11</v>
      </c>
      <c r="L10" s="176">
        <v>12</v>
      </c>
      <c r="M10" s="176">
        <v>13</v>
      </c>
      <c r="N10" s="176">
        <v>14</v>
      </c>
      <c r="O10" s="176">
        <v>15</v>
      </c>
      <c r="P10" s="176">
        <v>16</v>
      </c>
      <c r="Q10" s="176">
        <v>17</v>
      </c>
      <c r="R10" s="177">
        <v>18</v>
      </c>
    </row>
    <row r="11" spans="1:22" s="64" customFormat="1" ht="18" customHeight="1">
      <c r="A11" s="362">
        <v>1</v>
      </c>
      <c r="B11" s="363" t="s">
        <v>118</v>
      </c>
      <c r="C11" s="344"/>
      <c r="D11" s="344"/>
      <c r="E11" s="344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6"/>
      <c r="R11" s="347"/>
    </row>
    <row r="12" spans="1:22" s="65" customFormat="1" ht="18" customHeight="1">
      <c r="A12" s="364">
        <v>2</v>
      </c>
      <c r="B12" s="348" t="s">
        <v>119</v>
      </c>
      <c r="C12" s="348"/>
      <c r="D12" s="348"/>
      <c r="E12" s="348"/>
      <c r="F12" s="348"/>
      <c r="G12" s="348"/>
      <c r="H12" s="165"/>
      <c r="I12" s="165"/>
      <c r="J12" s="165"/>
      <c r="K12" s="165"/>
      <c r="L12" s="165"/>
      <c r="M12" s="165"/>
      <c r="N12" s="165"/>
      <c r="O12" s="165"/>
      <c r="P12" s="165"/>
      <c r="Q12" s="349"/>
      <c r="R12" s="350"/>
    </row>
    <row r="13" spans="1:22" ht="18" customHeight="1">
      <c r="A13" s="365"/>
      <c r="B13" s="348"/>
      <c r="C13" s="348"/>
      <c r="D13" s="348"/>
      <c r="E13" s="348"/>
      <c r="F13" s="348"/>
      <c r="G13" s="348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351"/>
    </row>
    <row r="14" spans="1:22" ht="18" customHeight="1">
      <c r="A14" s="365"/>
      <c r="B14" s="348"/>
      <c r="C14" s="348"/>
      <c r="D14" s="348"/>
      <c r="E14" s="348"/>
      <c r="F14" s="348"/>
      <c r="G14" s="348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351"/>
    </row>
    <row r="15" spans="1:22" ht="18" customHeight="1">
      <c r="A15" s="365"/>
      <c r="B15" s="348"/>
      <c r="C15" s="348"/>
      <c r="D15" s="348"/>
      <c r="E15" s="348"/>
      <c r="F15" s="348"/>
      <c r="G15" s="348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351"/>
    </row>
    <row r="16" spans="1:22" s="66" customFormat="1" ht="18" customHeight="1">
      <c r="A16" s="365"/>
      <c r="B16" s="348"/>
      <c r="C16" s="348"/>
      <c r="D16" s="348"/>
      <c r="E16" s="348"/>
      <c r="F16" s="348"/>
      <c r="G16" s="348"/>
      <c r="H16" s="165"/>
      <c r="I16" s="165"/>
      <c r="J16" s="165"/>
      <c r="K16" s="165"/>
      <c r="L16" s="352"/>
      <c r="M16" s="352"/>
      <c r="N16" s="352"/>
      <c r="O16" s="352"/>
      <c r="P16" s="352"/>
      <c r="Q16" s="165"/>
      <c r="R16" s="351"/>
    </row>
    <row r="17" spans="1:18" s="66" customFormat="1" ht="18" customHeight="1">
      <c r="A17" s="365"/>
      <c r="B17" s="346"/>
      <c r="C17" s="346"/>
      <c r="D17" s="346"/>
      <c r="E17" s="346"/>
      <c r="F17" s="346"/>
      <c r="G17" s="346"/>
      <c r="H17" s="165"/>
      <c r="I17" s="353"/>
      <c r="J17" s="353"/>
      <c r="K17" s="353"/>
      <c r="L17" s="353"/>
      <c r="M17" s="353"/>
      <c r="N17" s="353"/>
      <c r="O17" s="353"/>
      <c r="P17" s="353"/>
      <c r="Q17" s="165"/>
      <c r="R17" s="351"/>
    </row>
    <row r="18" spans="1:18" s="66" customFormat="1" ht="19.5" thickBot="1">
      <c r="A18" s="366"/>
      <c r="B18" s="354" t="s">
        <v>50</v>
      </c>
      <c r="C18" s="354"/>
      <c r="D18" s="354"/>
      <c r="E18" s="354"/>
      <c r="F18" s="354"/>
      <c r="G18" s="354"/>
      <c r="H18" s="355"/>
      <c r="I18" s="355"/>
      <c r="J18" s="355"/>
      <c r="K18" s="355"/>
      <c r="L18" s="355"/>
      <c r="M18" s="355"/>
      <c r="N18" s="355"/>
      <c r="O18" s="355"/>
      <c r="P18" s="355"/>
      <c r="Q18" s="355"/>
      <c r="R18" s="356"/>
    </row>
    <row r="19" spans="1:18" ht="24" customHeight="1">
      <c r="A19" s="338"/>
      <c r="B19" s="338"/>
      <c r="C19" s="1496" t="s">
        <v>793</v>
      </c>
      <c r="D19" s="1496"/>
      <c r="E19" s="1496"/>
      <c r="F19" s="1496"/>
      <c r="G19" s="1496"/>
      <c r="H19" s="1496"/>
      <c r="I19" s="1496"/>
      <c r="J19" s="1496"/>
      <c r="K19" s="1496"/>
      <c r="L19" s="338"/>
      <c r="M19" s="338"/>
      <c r="N19" s="338"/>
      <c r="O19" s="338"/>
      <c r="P19" s="338"/>
      <c r="Q19" s="338"/>
      <c r="R19" s="338"/>
    </row>
    <row r="20" spans="1:18" ht="24" customHeight="1">
      <c r="A20" s="338"/>
      <c r="B20" s="338"/>
      <c r="C20" s="708"/>
      <c r="D20" s="697"/>
      <c r="E20" s="697"/>
      <c r="F20" s="697"/>
      <c r="G20" s="697"/>
      <c r="H20" s="697"/>
      <c r="I20" s="697"/>
      <c r="J20" s="697"/>
      <c r="K20" s="697"/>
      <c r="L20" s="338"/>
      <c r="M20" s="338"/>
      <c r="N20" s="338"/>
      <c r="O20" s="338"/>
      <c r="P20" s="338"/>
      <c r="Q20" s="338"/>
      <c r="R20" s="338"/>
    </row>
    <row r="21" spans="1:18" ht="16.5">
      <c r="A21" s="151" t="s">
        <v>741</v>
      </c>
      <c r="B21" s="338"/>
      <c r="C21" s="749"/>
      <c r="D21" s="749"/>
      <c r="E21" s="749"/>
      <c r="F21" s="749"/>
      <c r="G21" s="749"/>
      <c r="H21" s="749"/>
      <c r="I21" s="749"/>
      <c r="J21" s="749"/>
      <c r="K21" s="749"/>
      <c r="L21" s="338"/>
      <c r="M21" s="338"/>
      <c r="N21" s="338"/>
      <c r="O21" s="338"/>
      <c r="P21" s="338"/>
      <c r="Q21" s="338"/>
      <c r="R21" s="338"/>
    </row>
  </sheetData>
  <mergeCells count="3">
    <mergeCell ref="E1:F1"/>
    <mergeCell ref="D3:I3"/>
    <mergeCell ref="C19:K19"/>
  </mergeCells>
  <printOptions horizontalCentered="1"/>
  <pageMargins left="0" right="0" top="0.98425196850393704" bottom="0.98425196850393704" header="0.51181102362204722" footer="0.51181102362204722"/>
  <pageSetup paperSize="8" scale="78" orientation="landscape" r:id="rId1"/>
  <headerFooter alignWithMargins="0">
    <oddHeader>&amp;C&amp;A</oddHeader>
    <oddFooter>&amp;L&amp;F&amp;C&amp;P/&amp;N&amp;R&amp;D&amp;T</oddFooter>
  </headerFooter>
  <rowBreaks count="3" manualBreakCount="3">
    <brk id="21" max="16383" man="1"/>
    <brk id="61" max="16383" man="1"/>
    <brk id="89" max="16383" man="1"/>
  </rowBreaks>
  <colBreaks count="1" manualBreakCount="1">
    <brk id="10" max="19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sheetPr codeName="Sheet20"/>
  <dimension ref="B1:P81"/>
  <sheetViews>
    <sheetView showGridLines="0" view="pageBreakPreview" zoomScale="60" workbookViewId="0">
      <selection activeCell="K36" sqref="K36"/>
    </sheetView>
  </sheetViews>
  <sheetFormatPr defaultColWidth="9.33203125" defaultRowHeight="18.75"/>
  <cols>
    <col min="1" max="1" width="5.6640625" style="76" customWidth="1"/>
    <col min="2" max="2" width="8.6640625" style="76" customWidth="1"/>
    <col min="3" max="3" width="31.6640625" style="76" customWidth="1"/>
    <col min="4" max="4" width="19.33203125" style="76" customWidth="1"/>
    <col min="5" max="5" width="21" style="76" customWidth="1"/>
    <col min="6" max="6" width="21.1640625" style="76" customWidth="1"/>
    <col min="7" max="7" width="24.5" style="76" customWidth="1"/>
    <col min="8" max="8" width="2.6640625" style="76" customWidth="1"/>
    <col min="9" max="9" width="10.5" style="76" customWidth="1"/>
    <col min="10" max="10" width="29" style="76" customWidth="1"/>
    <col min="11" max="11" width="31.6640625" style="76" customWidth="1"/>
    <col min="12" max="13" width="19.33203125" style="76" customWidth="1"/>
    <col min="14" max="14" width="24.5" style="76" customWidth="1"/>
    <col min="15" max="16384" width="9.33203125" style="76"/>
  </cols>
  <sheetData>
    <row r="1" spans="2:16" ht="18.75" customHeight="1" thickBot="1">
      <c r="B1" s="178"/>
      <c r="C1" s="1500" t="s">
        <v>440</v>
      </c>
      <c r="D1" s="1501"/>
      <c r="E1" s="1502"/>
      <c r="F1" s="166"/>
      <c r="G1" s="166"/>
      <c r="H1" s="166"/>
      <c r="I1" s="166"/>
      <c r="J1" s="1500" t="s">
        <v>306</v>
      </c>
      <c r="K1" s="1501"/>
      <c r="L1" s="1502"/>
      <c r="M1" s="166"/>
      <c r="N1" s="166"/>
      <c r="O1" s="77"/>
      <c r="P1" s="77"/>
    </row>
    <row r="2" spans="2:16" ht="19.5" thickBot="1">
      <c r="B2" s="178"/>
      <c r="C2" s="161"/>
      <c r="D2" s="161"/>
      <c r="E2" s="161"/>
      <c r="F2" s="171"/>
      <c r="G2" s="171"/>
      <c r="H2" s="171"/>
      <c r="I2" s="171"/>
      <c r="J2" s="161"/>
      <c r="K2" s="161"/>
      <c r="L2" s="161"/>
      <c r="M2" s="178"/>
      <c r="N2" s="178"/>
    </row>
    <row r="3" spans="2:16" ht="18" customHeight="1" thickBot="1">
      <c r="B3" s="178"/>
      <c r="C3" s="1500" t="s">
        <v>309</v>
      </c>
      <c r="D3" s="1501"/>
      <c r="E3" s="1502"/>
      <c r="F3" s="166"/>
      <c r="G3" s="166"/>
      <c r="H3" s="166"/>
      <c r="I3" s="166"/>
      <c r="J3" s="1500" t="s">
        <v>310</v>
      </c>
      <c r="K3" s="1501"/>
      <c r="L3" s="1502"/>
      <c r="M3" s="166"/>
      <c r="N3" s="166"/>
      <c r="O3" s="77"/>
      <c r="P3" s="77"/>
    </row>
    <row r="4" spans="2:16">
      <c r="B4" s="178"/>
      <c r="C4" s="190" t="s">
        <v>412</v>
      </c>
      <c r="D4" s="178"/>
      <c r="E4" s="190"/>
      <c r="F4" s="136" t="s">
        <v>935</v>
      </c>
      <c r="G4" s="178"/>
      <c r="H4" s="178"/>
      <c r="I4" s="178"/>
      <c r="J4" s="178"/>
      <c r="K4" s="178"/>
      <c r="L4" s="178"/>
      <c r="M4" s="178"/>
      <c r="N4" s="178"/>
    </row>
    <row r="5" spans="2:16">
      <c r="B5" s="178"/>
      <c r="C5" s="190" t="s">
        <v>217</v>
      </c>
      <c r="D5" s="178"/>
      <c r="E5" s="190"/>
      <c r="F5" s="136" t="s">
        <v>936</v>
      </c>
      <c r="G5" s="178"/>
      <c r="H5" s="178"/>
      <c r="I5" s="178"/>
      <c r="J5" s="178"/>
      <c r="K5" s="178"/>
      <c r="L5" s="178"/>
      <c r="M5" s="178"/>
      <c r="N5" s="178"/>
    </row>
    <row r="6" spans="2:16">
      <c r="B6" s="178"/>
      <c r="C6" s="369" t="s">
        <v>192</v>
      </c>
      <c r="D6" s="169"/>
      <c r="E6" s="169"/>
      <c r="F6" s="178"/>
      <c r="G6" s="178"/>
      <c r="H6" s="178"/>
      <c r="I6" s="178"/>
      <c r="J6" s="369" t="s">
        <v>198</v>
      </c>
      <c r="K6" s="178"/>
      <c r="L6" s="178"/>
      <c r="M6" s="178"/>
      <c r="N6" s="178"/>
    </row>
    <row r="7" spans="2:16">
      <c r="B7" s="178"/>
      <c r="C7" s="168" t="s">
        <v>794</v>
      </c>
      <c r="D7" s="169"/>
      <c r="E7" s="169"/>
      <c r="F7" s="178"/>
      <c r="G7" s="178"/>
      <c r="H7" s="178"/>
      <c r="I7" s="178"/>
      <c r="J7" s="168" t="s">
        <v>794</v>
      </c>
      <c r="K7" s="178"/>
      <c r="L7" s="178"/>
      <c r="M7" s="178"/>
      <c r="N7" s="178"/>
    </row>
    <row r="8" spans="2:16" ht="19.5" thickBot="1">
      <c r="B8" s="178"/>
      <c r="C8" s="178"/>
      <c r="D8" s="169"/>
      <c r="E8" s="169"/>
      <c r="F8" s="178"/>
      <c r="G8" s="178"/>
      <c r="H8" s="178"/>
      <c r="I8" s="178"/>
      <c r="J8" s="369"/>
      <c r="K8" s="178"/>
      <c r="L8" s="178"/>
      <c r="M8" s="178"/>
      <c r="N8" s="178"/>
    </row>
    <row r="9" spans="2:16" s="79" customFormat="1" ht="40.5" customHeight="1">
      <c r="B9" s="1503" t="s">
        <v>79</v>
      </c>
      <c r="C9" s="1507" t="s">
        <v>195</v>
      </c>
      <c r="D9" s="180" t="s">
        <v>194</v>
      </c>
      <c r="E9" s="180" t="s">
        <v>193</v>
      </c>
      <c r="F9" s="180" t="s">
        <v>192</v>
      </c>
      <c r="G9" s="1505" t="s">
        <v>191</v>
      </c>
      <c r="H9" s="390"/>
      <c r="I9" s="1511" t="s">
        <v>79</v>
      </c>
      <c r="J9" s="1509" t="s">
        <v>199</v>
      </c>
      <c r="K9" s="180" t="s">
        <v>194</v>
      </c>
      <c r="L9" s="180" t="s">
        <v>201</v>
      </c>
      <c r="M9" s="180" t="s">
        <v>202</v>
      </c>
      <c r="N9" s="181" t="s">
        <v>50</v>
      </c>
    </row>
    <row r="10" spans="2:16" s="80" customFormat="1" ht="27.75" customHeight="1">
      <c r="B10" s="1504"/>
      <c r="C10" s="1508"/>
      <c r="D10" s="403" t="s">
        <v>190</v>
      </c>
      <c r="E10" s="403" t="s">
        <v>189</v>
      </c>
      <c r="F10" s="403" t="s">
        <v>902</v>
      </c>
      <c r="G10" s="1506"/>
      <c r="H10" s="390"/>
      <c r="I10" s="1512"/>
      <c r="J10" s="1510"/>
      <c r="K10" s="403" t="s">
        <v>190</v>
      </c>
      <c r="L10" s="403" t="s">
        <v>902</v>
      </c>
      <c r="M10" s="403" t="s">
        <v>902</v>
      </c>
      <c r="N10" s="406" t="s">
        <v>902</v>
      </c>
    </row>
    <row r="11" spans="2:16" s="78" customFormat="1">
      <c r="B11" s="404">
        <v>1</v>
      </c>
      <c r="C11" s="182">
        <v>2</v>
      </c>
      <c r="D11" s="182">
        <v>3</v>
      </c>
      <c r="E11" s="182">
        <v>4</v>
      </c>
      <c r="F11" s="182">
        <v>5</v>
      </c>
      <c r="G11" s="405">
        <v>6</v>
      </c>
      <c r="H11" s="178"/>
      <c r="I11" s="182">
        <v>1</v>
      </c>
      <c r="J11" s="182">
        <v>2</v>
      </c>
      <c r="K11" s="182">
        <v>3</v>
      </c>
      <c r="L11" s="182">
        <v>4</v>
      </c>
      <c r="M11" s="182">
        <v>5</v>
      </c>
      <c r="N11" s="182">
        <v>6</v>
      </c>
    </row>
    <row r="12" spans="2:16">
      <c r="B12" s="1513" t="s">
        <v>851</v>
      </c>
      <c r="C12" s="1514"/>
      <c r="D12" s="1514"/>
      <c r="E12" s="1514"/>
      <c r="F12" s="1514"/>
      <c r="G12" s="1515"/>
      <c r="H12" s="178"/>
      <c r="I12" s="392"/>
      <c r="J12" s="391" t="s">
        <v>200</v>
      </c>
      <c r="K12" s="1522" t="s">
        <v>851</v>
      </c>
      <c r="L12" s="1523"/>
      <c r="M12" s="1523"/>
      <c r="N12" s="1524"/>
    </row>
    <row r="13" spans="2:16">
      <c r="B13" s="1516"/>
      <c r="C13" s="1517"/>
      <c r="D13" s="1517"/>
      <c r="E13" s="1517"/>
      <c r="F13" s="1517"/>
      <c r="G13" s="1518"/>
      <c r="H13" s="178"/>
      <c r="I13" s="179"/>
      <c r="J13" s="391" t="s">
        <v>203</v>
      </c>
      <c r="K13" s="1525"/>
      <c r="L13" s="1526"/>
      <c r="M13" s="1526"/>
      <c r="N13" s="1527"/>
    </row>
    <row r="14" spans="2:16">
      <c r="B14" s="1516"/>
      <c r="C14" s="1517"/>
      <c r="D14" s="1517"/>
      <c r="E14" s="1517"/>
      <c r="F14" s="1517"/>
      <c r="G14" s="1518"/>
      <c r="H14" s="178"/>
      <c r="I14" s="179"/>
      <c r="J14" s="391" t="s">
        <v>204</v>
      </c>
      <c r="K14" s="1525"/>
      <c r="L14" s="1526"/>
      <c r="M14" s="1526"/>
      <c r="N14" s="1527"/>
    </row>
    <row r="15" spans="2:16" s="81" customFormat="1" ht="17.25" customHeight="1">
      <c r="B15" s="1516"/>
      <c r="C15" s="1517"/>
      <c r="D15" s="1517"/>
      <c r="E15" s="1517"/>
      <c r="F15" s="1517"/>
      <c r="G15" s="1518"/>
      <c r="H15" s="172"/>
      <c r="I15" s="179"/>
      <c r="J15" s="391" t="s">
        <v>205</v>
      </c>
      <c r="K15" s="1528"/>
      <c r="L15" s="1529"/>
      <c r="M15" s="1529"/>
      <c r="N15" s="1530"/>
    </row>
    <row r="16" spans="2:16" s="81" customFormat="1" ht="19.5" thickBot="1">
      <c r="B16" s="1519"/>
      <c r="C16" s="1520"/>
      <c r="D16" s="1520"/>
      <c r="E16" s="1520"/>
      <c r="F16" s="1520"/>
      <c r="G16" s="1521"/>
      <c r="H16" s="178"/>
      <c r="I16" s="393" t="s">
        <v>50</v>
      </c>
      <c r="J16" s="394" t="s">
        <v>50</v>
      </c>
      <c r="K16" s="395"/>
      <c r="L16" s="395"/>
      <c r="M16" s="396"/>
      <c r="N16" s="397"/>
    </row>
    <row r="17" spans="2:14" s="81" customFormat="1" ht="20.25" thickBot="1">
      <c r="B17" s="398" t="s">
        <v>50</v>
      </c>
      <c r="C17" s="399"/>
      <c r="D17" s="394"/>
      <c r="E17" s="394"/>
      <c r="F17" s="400"/>
      <c r="G17" s="401"/>
      <c r="H17" s="402"/>
      <c r="I17" s="167"/>
      <c r="J17" s="402"/>
      <c r="K17" s="167"/>
      <c r="L17" s="167"/>
      <c r="M17" s="167"/>
      <c r="N17" s="167"/>
    </row>
    <row r="18" spans="2:14" s="81" customFormat="1" ht="28.5" customHeight="1">
      <c r="B18" s="1498"/>
      <c r="C18" s="1498"/>
      <c r="D18" s="1498"/>
      <c r="E18" s="1498"/>
      <c r="F18" s="1498"/>
      <c r="G18" s="1498"/>
      <c r="H18" s="402"/>
      <c r="I18" s="1499"/>
      <c r="J18" s="1499"/>
      <c r="K18" s="1499"/>
      <c r="L18" s="1499"/>
      <c r="M18" s="1499"/>
      <c r="N18" s="1499"/>
    </row>
    <row r="19" spans="2:14" s="81" customFormat="1">
      <c r="B19" s="1499"/>
      <c r="C19" s="1499"/>
      <c r="D19" s="1499"/>
      <c r="E19" s="1499"/>
      <c r="F19" s="1499"/>
      <c r="G19" s="1499"/>
      <c r="I19" s="1499"/>
      <c r="J19" s="1499"/>
      <c r="K19" s="1499"/>
      <c r="L19" s="1499"/>
      <c r="M19" s="1499"/>
      <c r="N19" s="1499"/>
    </row>
    <row r="20" spans="2:14">
      <c r="B20" s="1332"/>
      <c r="C20" s="1332"/>
      <c r="D20" s="1332"/>
      <c r="E20" s="1332"/>
      <c r="F20" s="1332"/>
      <c r="G20" s="1332"/>
      <c r="I20" s="1332"/>
      <c r="J20" s="1332"/>
      <c r="K20" s="1332"/>
      <c r="L20" s="1332"/>
      <c r="M20" s="1332"/>
      <c r="N20" s="1332"/>
    </row>
    <row r="21" spans="2:14" s="79" customFormat="1" ht="42.75" customHeight="1">
      <c r="B21" s="1332"/>
      <c r="C21" s="1332"/>
      <c r="D21" s="1332"/>
      <c r="E21" s="1332"/>
      <c r="F21" s="1332"/>
      <c r="G21" s="1332"/>
      <c r="I21" s="1332"/>
      <c r="J21" s="1332"/>
      <c r="K21" s="1332"/>
      <c r="L21" s="1332"/>
      <c r="M21" s="1332"/>
      <c r="N21" s="1332"/>
    </row>
    <row r="22" spans="2:14" s="80" customFormat="1"/>
    <row r="23" spans="2:14" s="78" customFormat="1"/>
    <row r="27" spans="2:14" s="81" customFormat="1" ht="17.25" customHeight="1"/>
    <row r="28" spans="2:14" s="81" customFormat="1"/>
    <row r="29" spans="2:14" s="81" customFormat="1"/>
    <row r="33" s="79" customFormat="1" ht="42.75" customHeight="1"/>
    <row r="34" s="80" customFormat="1"/>
    <row r="35" s="78" customFormat="1"/>
    <row r="39" s="81" customFormat="1" ht="17.25" customHeight="1"/>
    <row r="40" s="81" customFormat="1"/>
    <row r="41" s="81" customFormat="1"/>
    <row r="45" ht="28.5" customHeight="1"/>
    <row r="57" ht="28.5" customHeight="1"/>
    <row r="69" ht="28.5" customHeight="1"/>
    <row r="81" ht="28.5" customHeight="1"/>
  </sheetData>
  <mergeCells count="13">
    <mergeCell ref="B18:G19"/>
    <mergeCell ref="I18:N19"/>
    <mergeCell ref="J1:L1"/>
    <mergeCell ref="C1:E1"/>
    <mergeCell ref="C3:E3"/>
    <mergeCell ref="B9:B10"/>
    <mergeCell ref="G9:G10"/>
    <mergeCell ref="C9:C10"/>
    <mergeCell ref="J9:J10"/>
    <mergeCell ref="I9:I10"/>
    <mergeCell ref="J3:L3"/>
    <mergeCell ref="B12:G16"/>
    <mergeCell ref="K12:N15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75" fitToWidth="2" fitToHeight="4" orientation="landscape" r:id="rId1"/>
  <headerFooter alignWithMargins="0">
    <oddHeader>&amp;A</oddHeader>
    <oddFooter>&amp;C&amp;20 58</oddFooter>
  </headerFooter>
  <rowBreaks count="1" manualBreakCount="1">
    <brk id="6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sheetPr codeName="Sheet21">
    <pageSetUpPr fitToPage="1"/>
  </sheetPr>
  <dimension ref="A1:XEY20"/>
  <sheetViews>
    <sheetView showGridLines="0" view="pageBreakPreview" zoomScale="70" zoomScaleNormal="75" zoomScaleSheetLayoutView="70" zoomScalePageLayoutView="60" workbookViewId="0">
      <selection activeCell="K36" sqref="K36"/>
    </sheetView>
  </sheetViews>
  <sheetFormatPr defaultColWidth="9.33203125" defaultRowHeight="15"/>
  <cols>
    <col min="1" max="1" width="4.83203125" style="69" customWidth="1"/>
    <col min="2" max="2" width="9.83203125" style="69" customWidth="1"/>
    <col min="3" max="3" width="61.5" style="69" customWidth="1"/>
    <col min="4" max="4" width="21.6640625" style="69" customWidth="1"/>
    <col min="5" max="5" width="24.6640625" style="69" bestFit="1" customWidth="1"/>
    <col min="6" max="7" width="24.6640625" style="69" customWidth="1"/>
    <col min="8" max="8" width="17.1640625" style="69" customWidth="1"/>
    <col min="9" max="9" width="19.6640625" style="69" customWidth="1"/>
    <col min="10" max="10" width="28.1640625" style="69" customWidth="1"/>
    <col min="11" max="11" width="8.5" style="69" customWidth="1"/>
    <col min="12" max="12" width="28.1640625" style="69" customWidth="1"/>
    <col min="13" max="13" width="22.1640625" style="69" customWidth="1"/>
    <col min="14" max="14" width="21.6640625" style="69" customWidth="1"/>
    <col min="15" max="15" width="19.1640625" style="69" customWidth="1"/>
    <col min="16" max="16384" width="9.33203125" style="69"/>
  </cols>
  <sheetData>
    <row r="1" spans="1:15 16379:16379" ht="21" customHeight="1" thickBot="1">
      <c r="A1" s="178"/>
      <c r="B1" s="169"/>
      <c r="C1" s="1531" t="s">
        <v>307</v>
      </c>
      <c r="D1" s="1532"/>
      <c r="E1" s="1532"/>
      <c r="F1" s="1532"/>
      <c r="G1" s="1532"/>
      <c r="H1" s="1532"/>
      <c r="I1" s="1532"/>
      <c r="J1" s="1533"/>
      <c r="K1" s="368"/>
      <c r="L1" s="368"/>
      <c r="M1" s="368"/>
      <c r="N1" s="368"/>
      <c r="O1" s="170"/>
    </row>
    <row r="2" spans="1:15 16379:16379" ht="17.25" thickBot="1">
      <c r="A2" s="178"/>
      <c r="B2" s="174"/>
      <c r="C2" s="169"/>
      <c r="D2" s="178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</row>
    <row r="3" spans="1:15 16379:16379" ht="17.25" thickBot="1">
      <c r="A3" s="178"/>
      <c r="B3" s="169"/>
      <c r="C3" s="1531" t="s">
        <v>197</v>
      </c>
      <c r="D3" s="1532"/>
      <c r="E3" s="1532"/>
      <c r="F3" s="1532"/>
      <c r="G3" s="1532"/>
      <c r="H3" s="1532"/>
      <c r="I3" s="1532"/>
      <c r="J3" s="1533"/>
      <c r="K3" s="368"/>
      <c r="L3" s="368"/>
      <c r="M3" s="368"/>
      <c r="N3" s="368"/>
      <c r="O3" s="171"/>
    </row>
    <row r="4" spans="1:15 16379:16379" ht="16.5">
      <c r="A4" s="368"/>
      <c r="B4" s="368" t="s">
        <v>369</v>
      </c>
      <c r="C4" s="190" t="s">
        <v>412</v>
      </c>
      <c r="D4" s="238" t="s">
        <v>370</v>
      </c>
      <c r="E4" s="369"/>
      <c r="F4" s="369"/>
      <c r="G4" s="369"/>
      <c r="H4" s="369"/>
      <c r="I4" s="178"/>
      <c r="J4" s="178"/>
      <c r="K4" s="178"/>
      <c r="L4" s="178"/>
      <c r="M4" s="178"/>
      <c r="N4" s="178"/>
      <c r="O4" s="178"/>
    </row>
    <row r="5" spans="1:15 16379:16379" ht="16.5">
      <c r="A5" s="178"/>
      <c r="B5" s="168"/>
      <c r="C5" s="190" t="s">
        <v>217</v>
      </c>
      <c r="D5" s="190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15 16379:16379" ht="16.5">
      <c r="A6" s="178"/>
      <c r="B6" s="178"/>
      <c r="C6" s="367"/>
      <c r="D6" s="367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</row>
    <row r="8" spans="1:15 16379:16379" ht="16.5">
      <c r="B8" s="368" t="s">
        <v>57</v>
      </c>
      <c r="C8" s="190" t="s">
        <v>412</v>
      </c>
      <c r="D8" s="238" t="s">
        <v>937</v>
      </c>
      <c r="E8" s="369"/>
      <c r="F8" s="369"/>
      <c r="G8" s="369"/>
      <c r="H8" s="369"/>
      <c r="I8" s="178"/>
      <c r="J8" s="178"/>
      <c r="K8" s="178"/>
      <c r="L8" s="178"/>
      <c r="M8" s="178"/>
      <c r="N8" s="178"/>
      <c r="O8" s="178"/>
    </row>
    <row r="9" spans="1:15 16379:16379" ht="16.5">
      <c r="B9" s="168"/>
      <c r="C9" s="190" t="s">
        <v>217</v>
      </c>
      <c r="D9" s="238" t="s">
        <v>937</v>
      </c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</row>
    <row r="10" spans="1:15 16379:16379" ht="16.5">
      <c r="B10" s="178"/>
      <c r="C10" s="367"/>
      <c r="D10" s="367"/>
      <c r="E10" s="178"/>
      <c r="F10" s="178"/>
      <c r="G10" s="178"/>
      <c r="H10" s="178"/>
      <c r="I10" s="178"/>
      <c r="J10" s="367" t="s">
        <v>902</v>
      </c>
      <c r="K10" s="178"/>
      <c r="L10" s="178"/>
      <c r="M10" s="178"/>
      <c r="N10" s="178"/>
      <c r="O10" s="178"/>
    </row>
    <row r="11" spans="1:15 16379:16379" ht="17.25" thickBot="1">
      <c r="B11" s="368">
        <v>1</v>
      </c>
      <c r="C11" s="369" t="s">
        <v>371</v>
      </c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O11" s="178"/>
    </row>
    <row r="12" spans="1:15 16379:16379" ht="16.5" customHeight="1">
      <c r="B12" s="1503" t="s">
        <v>79</v>
      </c>
      <c r="C12" s="1534" t="s">
        <v>32</v>
      </c>
      <c r="D12" s="1536" t="s">
        <v>781</v>
      </c>
      <c r="E12" s="1537"/>
      <c r="F12" s="1538"/>
      <c r="G12" s="717" t="s">
        <v>783</v>
      </c>
      <c r="H12" s="717" t="s">
        <v>784</v>
      </c>
      <c r="I12" s="717" t="s">
        <v>785</v>
      </c>
      <c r="J12" s="1098" t="s">
        <v>786</v>
      </c>
      <c r="K12" s="71"/>
    </row>
    <row r="13" spans="1:15 16379:16379" ht="30">
      <c r="B13" s="1504"/>
      <c r="C13" s="1535"/>
      <c r="D13" s="705" t="s">
        <v>710</v>
      </c>
      <c r="E13" s="705" t="s">
        <v>711</v>
      </c>
      <c r="F13" s="705" t="s">
        <v>712</v>
      </c>
      <c r="G13" s="173" t="s">
        <v>444</v>
      </c>
      <c r="H13" s="173" t="s">
        <v>444</v>
      </c>
      <c r="I13" s="173" t="s">
        <v>444</v>
      </c>
      <c r="J13" s="1126" t="s">
        <v>444</v>
      </c>
      <c r="K13" s="72"/>
    </row>
    <row r="14" spans="1:15 16379:16379" ht="17.25" thickBot="1">
      <c r="B14" s="623">
        <v>1</v>
      </c>
      <c r="C14" s="624">
        <v>2</v>
      </c>
      <c r="D14" s="705">
        <v>4</v>
      </c>
      <c r="E14" s="705">
        <v>5</v>
      </c>
      <c r="F14" s="705" t="s">
        <v>713</v>
      </c>
      <c r="G14" s="622">
        <v>10</v>
      </c>
      <c r="H14" s="622">
        <v>11</v>
      </c>
      <c r="I14" s="622">
        <v>12</v>
      </c>
      <c r="J14" s="622">
        <v>13</v>
      </c>
      <c r="K14" s="72"/>
    </row>
    <row r="15" spans="1:15 16379:16379" ht="17.25" thickBot="1">
      <c r="B15" s="370">
        <v>1</v>
      </c>
      <c r="C15" s="621" t="s">
        <v>599</v>
      </c>
      <c r="D15" s="797">
        <v>994.05</v>
      </c>
      <c r="E15" s="797">
        <v>994.05</v>
      </c>
      <c r="F15" s="1045">
        <v>0</v>
      </c>
      <c r="G15" s="906">
        <v>1092.602661768</v>
      </c>
      <c r="H15" s="906">
        <v>1145.4846305975711</v>
      </c>
      <c r="I15" s="906">
        <v>1200.9260867184935</v>
      </c>
      <c r="J15" s="906">
        <v>1259.0509093156686</v>
      </c>
      <c r="K15" s="70"/>
    </row>
    <row r="16" spans="1:15 16379:16379" ht="17.25" thickBot="1">
      <c r="B16" s="678">
        <v>2</v>
      </c>
      <c r="C16" s="679" t="s">
        <v>600</v>
      </c>
      <c r="D16" s="792">
        <v>74.62</v>
      </c>
      <c r="E16" s="797">
        <v>74.62</v>
      </c>
      <c r="F16" s="1045">
        <v>0</v>
      </c>
      <c r="G16" s="907">
        <v>82.018017827200012</v>
      </c>
      <c r="H16" s="906">
        <v>85.987689890036492</v>
      </c>
      <c r="I16" s="906">
        <v>90.149494080714263</v>
      </c>
      <c r="J16" s="906">
        <v>94.512729594220829</v>
      </c>
      <c r="K16" s="70"/>
      <c r="XEY16" s="906"/>
    </row>
    <row r="17" spans="2:15" ht="16.5">
      <c r="B17" s="678">
        <v>3</v>
      </c>
      <c r="C17" s="679" t="s">
        <v>601</v>
      </c>
      <c r="D17" s="792">
        <v>72.48</v>
      </c>
      <c r="E17" s="797">
        <v>72.48</v>
      </c>
      <c r="F17" s="1045">
        <v>0</v>
      </c>
      <c r="G17" s="907">
        <v>79.665852748800006</v>
      </c>
      <c r="H17" s="906">
        <v>83.521680021841931</v>
      </c>
      <c r="I17" s="906">
        <v>87.564129334899079</v>
      </c>
      <c r="J17" s="906">
        <v>91.802233194708194</v>
      </c>
      <c r="K17" s="70"/>
    </row>
    <row r="18" spans="2:15" ht="16.5">
      <c r="B18" s="678">
        <v>4</v>
      </c>
      <c r="C18" s="621" t="s">
        <v>602</v>
      </c>
      <c r="D18" s="1046">
        <v>1141.1500000000001</v>
      </c>
      <c r="E18" s="1046">
        <v>1141.1500000000001</v>
      </c>
      <c r="F18" s="792">
        <v>0</v>
      </c>
      <c r="G18" s="908">
        <v>1254.2765323440001</v>
      </c>
      <c r="H18" s="908">
        <v>1314.9840005094497</v>
      </c>
      <c r="I18" s="908">
        <v>1378.6297101341067</v>
      </c>
      <c r="J18" s="908">
        <v>1445.3658721045977</v>
      </c>
      <c r="K18" s="70"/>
    </row>
    <row r="19" spans="2:15" ht="17.25" thickBot="1">
      <c r="B19" s="371">
        <v>2</v>
      </c>
      <c r="C19" s="372" t="s">
        <v>932</v>
      </c>
      <c r="D19" s="913">
        <v>1253.25</v>
      </c>
      <c r="E19" s="913">
        <v>1534.3916161</v>
      </c>
      <c r="F19" s="913">
        <v>252.55735500000003</v>
      </c>
      <c r="G19" s="1047">
        <v>1718.6336607830003</v>
      </c>
      <c r="H19" s="1047">
        <v>1917.9550704292601</v>
      </c>
      <c r="I19" s="1047">
        <v>2087.4558655245828</v>
      </c>
      <c r="J19" s="1047">
        <v>2273.9673996936299</v>
      </c>
      <c r="K19" s="70"/>
    </row>
    <row r="20" spans="2:15" ht="16.5">
      <c r="B20" s="151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</row>
  </sheetData>
  <mergeCells count="5">
    <mergeCell ref="C1:J1"/>
    <mergeCell ref="C3:J3"/>
    <mergeCell ref="B12:B13"/>
    <mergeCell ref="C12:C13"/>
    <mergeCell ref="D12:F12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89" orientation="landscape" r:id="rId1"/>
  <headerFooter alignWithMargins="0">
    <oddHeader>&amp;C&amp;A</oddHeader>
    <oddFooter>&amp;C&amp;20 59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22">
    <pageSetUpPr fitToPage="1"/>
  </sheetPr>
  <dimension ref="A1:Y38"/>
  <sheetViews>
    <sheetView view="pageBreakPreview" topLeftCell="A12" zoomScale="60" zoomScaleNormal="60" workbookViewId="0">
      <selection activeCell="K36" sqref="K36"/>
    </sheetView>
  </sheetViews>
  <sheetFormatPr defaultColWidth="9.33203125" defaultRowHeight="15.75"/>
  <cols>
    <col min="1" max="1" width="10.33203125" style="630" customWidth="1"/>
    <col min="2" max="2" width="62.1640625" style="631" customWidth="1"/>
    <col min="3" max="3" width="24.5" style="631" customWidth="1"/>
    <col min="4" max="4" width="25.33203125" style="631" customWidth="1"/>
    <col min="5" max="5" width="27" style="631" customWidth="1"/>
    <col min="6" max="7" width="30.1640625" style="631" customWidth="1"/>
    <col min="8" max="8" width="13.5" style="807" customWidth="1"/>
    <col min="9" max="11" width="21" style="807" customWidth="1"/>
    <col min="12" max="12" width="16.33203125" style="807" customWidth="1"/>
    <col min="13" max="13" width="15" style="631" customWidth="1"/>
    <col min="14" max="14" width="12.1640625" style="631" bestFit="1" customWidth="1"/>
    <col min="15" max="16384" width="9.33203125" style="631"/>
  </cols>
  <sheetData>
    <row r="1" spans="1:25" ht="16.5" thickBot="1">
      <c r="H1" s="631"/>
      <c r="I1" s="631"/>
      <c r="J1" s="631"/>
      <c r="K1" s="631"/>
      <c r="L1" s="631"/>
    </row>
    <row r="2" spans="1:25" ht="17.25" thickBot="1">
      <c r="B2" s="1543" t="s">
        <v>520</v>
      </c>
      <c r="C2" s="1544"/>
      <c r="D2" s="1544"/>
      <c r="E2" s="1544"/>
      <c r="F2" s="1545"/>
      <c r="G2" s="632"/>
      <c r="H2" s="632"/>
      <c r="I2" s="632"/>
      <c r="J2" s="632"/>
      <c r="K2" s="632"/>
      <c r="L2" s="633"/>
    </row>
    <row r="3" spans="1:25" ht="16.5" thickBot="1">
      <c r="H3" s="631"/>
      <c r="I3" s="631"/>
      <c r="J3" s="631"/>
      <c r="K3" s="631"/>
      <c r="L3" s="634"/>
    </row>
    <row r="4" spans="1:25" ht="17.25" thickBot="1">
      <c r="B4" s="1543" t="s">
        <v>126</v>
      </c>
      <c r="C4" s="1544"/>
      <c r="D4" s="1544"/>
      <c r="E4" s="1544"/>
      <c r="F4" s="1545"/>
      <c r="G4" s="632"/>
      <c r="H4" s="927"/>
      <c r="I4" s="632"/>
      <c r="J4" s="632"/>
      <c r="K4" s="632"/>
      <c r="L4" s="633"/>
    </row>
    <row r="5" spans="1:25">
      <c r="H5" s="631"/>
      <c r="I5" s="631"/>
      <c r="J5" s="631"/>
      <c r="K5" s="631"/>
      <c r="L5" s="631"/>
    </row>
    <row r="6" spans="1:25" s="637" customFormat="1">
      <c r="A6" s="635"/>
      <c r="B6" s="636" t="s">
        <v>461</v>
      </c>
      <c r="C6" s="136" t="s">
        <v>935</v>
      </c>
      <c r="D6" s="636"/>
      <c r="E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  <c r="X6" s="636"/>
      <c r="Y6" s="636"/>
    </row>
    <row r="7" spans="1:25" ht="17.25" thickBot="1">
      <c r="G7" s="638" t="s">
        <v>898</v>
      </c>
      <c r="H7" s="631"/>
      <c r="I7" s="905"/>
      <c r="J7" s="631"/>
      <c r="K7" s="631"/>
    </row>
    <row r="8" spans="1:25" ht="28.5" customHeight="1">
      <c r="A8" s="1539" t="s">
        <v>79</v>
      </c>
      <c r="B8" s="1541" t="s">
        <v>32</v>
      </c>
      <c r="C8" s="720" t="s">
        <v>781</v>
      </c>
      <c r="D8" s="890" t="s">
        <v>783</v>
      </c>
      <c r="E8" s="717" t="s">
        <v>784</v>
      </c>
      <c r="F8" s="717" t="s">
        <v>785</v>
      </c>
      <c r="G8" s="1098" t="s">
        <v>786</v>
      </c>
      <c r="H8" s="631"/>
      <c r="I8" s="631"/>
      <c r="J8" s="631"/>
      <c r="K8" s="631"/>
      <c r="L8" s="631"/>
    </row>
    <row r="9" spans="1:25" ht="39.75" customHeight="1">
      <c r="A9" s="1540"/>
      <c r="B9" s="1542"/>
      <c r="C9" s="173" t="s">
        <v>34</v>
      </c>
      <c r="D9" s="562" t="s">
        <v>444</v>
      </c>
      <c r="E9" s="562" t="s">
        <v>444</v>
      </c>
      <c r="F9" s="173" t="s">
        <v>444</v>
      </c>
      <c r="G9" s="173" t="s">
        <v>444</v>
      </c>
      <c r="H9" s="631"/>
      <c r="I9" s="631"/>
      <c r="J9" s="631"/>
      <c r="K9" s="631"/>
      <c r="L9" s="631"/>
    </row>
    <row r="10" spans="1:25" ht="22.5" customHeight="1">
      <c r="A10" s="626">
        <v>1</v>
      </c>
      <c r="B10" s="625">
        <v>2</v>
      </c>
      <c r="C10" s="625">
        <v>4</v>
      </c>
      <c r="D10" s="562">
        <v>8</v>
      </c>
      <c r="E10" s="562">
        <v>9</v>
      </c>
      <c r="F10" s="562">
        <v>10</v>
      </c>
      <c r="G10" s="1095">
        <v>11</v>
      </c>
      <c r="H10" s="631"/>
      <c r="I10" s="631"/>
      <c r="J10" s="631"/>
      <c r="K10" s="631"/>
      <c r="L10" s="631"/>
    </row>
    <row r="11" spans="1:25" s="640" customFormat="1" ht="21.95" customHeight="1">
      <c r="A11" s="563">
        <v>1</v>
      </c>
      <c r="B11" s="639" t="s">
        <v>462</v>
      </c>
      <c r="C11" s="773">
        <v>801.43687999999997</v>
      </c>
      <c r="D11" s="1003">
        <v>807.04209000000003</v>
      </c>
      <c r="E11" s="1003">
        <v>940.71096</v>
      </c>
      <c r="F11" s="1003">
        <v>1033.2822100000001</v>
      </c>
      <c r="G11" s="1127">
        <v>1135.06556</v>
      </c>
      <c r="J11" s="1805"/>
    </row>
    <row r="12" spans="1:25" s="640" customFormat="1" ht="21.95" customHeight="1">
      <c r="A12" s="563">
        <v>2</v>
      </c>
      <c r="B12" s="639" t="s">
        <v>463</v>
      </c>
      <c r="C12" s="774">
        <v>0</v>
      </c>
      <c r="D12" s="899"/>
      <c r="E12" s="899"/>
      <c r="F12" s="899"/>
      <c r="G12" s="797"/>
    </row>
    <row r="13" spans="1:25" s="640" customFormat="1" ht="21.95" customHeight="1">
      <c r="A13" s="563">
        <v>3</v>
      </c>
      <c r="B13" s="639" t="s">
        <v>464</v>
      </c>
      <c r="C13" s="774">
        <v>0</v>
      </c>
      <c r="D13" s="899"/>
      <c r="E13" s="899"/>
      <c r="F13" s="899"/>
      <c r="G13" s="797"/>
    </row>
    <row r="14" spans="1:25" s="640" customFormat="1" ht="21.95" customHeight="1">
      <c r="A14" s="563">
        <v>4</v>
      </c>
      <c r="B14" s="639" t="s">
        <v>465</v>
      </c>
      <c r="C14" s="774">
        <v>0</v>
      </c>
      <c r="D14" s="899"/>
      <c r="E14" s="899"/>
      <c r="F14" s="899"/>
      <c r="G14" s="797"/>
    </row>
    <row r="15" spans="1:25" s="640" customFormat="1" ht="21.95" customHeight="1">
      <c r="A15" s="563">
        <v>5</v>
      </c>
      <c r="B15" s="639" t="s">
        <v>466</v>
      </c>
      <c r="C15" s="774">
        <v>0</v>
      </c>
      <c r="D15" s="899"/>
      <c r="E15" s="899"/>
      <c r="F15" s="899"/>
      <c r="G15" s="797"/>
    </row>
    <row r="16" spans="1:25" s="640" customFormat="1" ht="21.95" customHeight="1">
      <c r="A16" s="563">
        <v>6</v>
      </c>
      <c r="B16" s="639" t="s">
        <v>467</v>
      </c>
      <c r="C16" s="773">
        <v>92.909199999999998</v>
      </c>
      <c r="D16" s="1003">
        <v>112.42013200000001</v>
      </c>
      <c r="E16" s="1003">
        <v>123.66214520000003</v>
      </c>
      <c r="F16" s="1003">
        <v>136.02835972000003</v>
      </c>
      <c r="G16" s="1127">
        <v>149.63119569200003</v>
      </c>
      <c r="J16" s="1804"/>
      <c r="K16" s="1804"/>
      <c r="L16" s="1804"/>
      <c r="M16" s="1804"/>
      <c r="N16" s="1804"/>
    </row>
    <row r="17" spans="1:14" s="640" customFormat="1" ht="21.95" customHeight="1">
      <c r="A17" s="563">
        <v>7</v>
      </c>
      <c r="B17" s="639" t="s">
        <v>468</v>
      </c>
      <c r="C17" s="773">
        <v>2.1044099999999997</v>
      </c>
      <c r="D17" s="899">
        <v>2.3216489999999999</v>
      </c>
      <c r="E17" s="899">
        <v>2.5538139000000002</v>
      </c>
      <c r="F17" s="899">
        <v>2.8091952900000003</v>
      </c>
      <c r="G17" s="797">
        <v>3.0901148190000005</v>
      </c>
      <c r="J17" s="1804"/>
      <c r="K17" s="1804"/>
      <c r="L17" s="1804"/>
      <c r="M17" s="1804"/>
      <c r="N17" s="1804"/>
    </row>
    <row r="18" spans="1:14" s="640" customFormat="1" ht="21.95" customHeight="1">
      <c r="A18" s="563">
        <v>8</v>
      </c>
      <c r="B18" s="639" t="s">
        <v>469</v>
      </c>
      <c r="C18" s="774">
        <v>1.6120000000000001</v>
      </c>
      <c r="D18" s="899">
        <v>2</v>
      </c>
      <c r="E18" s="899">
        <v>3.5</v>
      </c>
      <c r="F18" s="899">
        <v>4.25</v>
      </c>
      <c r="G18" s="797">
        <v>5.5</v>
      </c>
      <c r="J18" s="1804"/>
      <c r="K18" s="1804"/>
      <c r="L18" s="1804"/>
      <c r="M18" s="1804"/>
      <c r="N18" s="1804"/>
    </row>
    <row r="19" spans="1:14" s="640" customFormat="1" ht="21.95" customHeight="1">
      <c r="A19" s="563">
        <v>9</v>
      </c>
      <c r="B19" s="639" t="s">
        <v>470</v>
      </c>
      <c r="C19" s="774">
        <v>0</v>
      </c>
      <c r="D19" s="899"/>
      <c r="E19" s="899"/>
      <c r="F19" s="899"/>
      <c r="G19" s="797"/>
      <c r="I19" s="1805"/>
    </row>
    <row r="20" spans="1:14" s="640" customFormat="1" ht="21.95" customHeight="1">
      <c r="A20" s="563">
        <v>10</v>
      </c>
      <c r="B20" s="639" t="s">
        <v>471</v>
      </c>
      <c r="C20" s="773">
        <v>8.5604600000000008</v>
      </c>
      <c r="D20" s="899">
        <v>12.464510000000001</v>
      </c>
      <c r="E20" s="899">
        <v>13.710961000000001</v>
      </c>
      <c r="F20" s="899">
        <v>15.082057100000002</v>
      </c>
      <c r="G20" s="797">
        <v>16.590262810000002</v>
      </c>
      <c r="J20" s="1804"/>
      <c r="K20" s="1804"/>
      <c r="L20" s="1804"/>
      <c r="M20" s="1804"/>
      <c r="N20" s="1804"/>
    </row>
    <row r="21" spans="1:14" s="640" customFormat="1" ht="21.95" customHeight="1">
      <c r="A21" s="563">
        <v>11</v>
      </c>
      <c r="B21" s="639" t="s">
        <v>472</v>
      </c>
      <c r="C21" s="774">
        <v>0</v>
      </c>
      <c r="D21" s="1003">
        <v>0</v>
      </c>
      <c r="E21" s="899">
        <v>0</v>
      </c>
      <c r="F21" s="899">
        <v>0</v>
      </c>
      <c r="G21" s="797">
        <v>0</v>
      </c>
    </row>
    <row r="22" spans="1:14" s="640" customFormat="1" ht="21.95" customHeight="1">
      <c r="A22" s="563">
        <v>12</v>
      </c>
      <c r="B22" s="639" t="s">
        <v>473</v>
      </c>
      <c r="C22" s="774">
        <v>0</v>
      </c>
      <c r="D22" s="899"/>
      <c r="E22" s="899"/>
      <c r="F22" s="899"/>
      <c r="G22" s="797"/>
    </row>
    <row r="23" spans="1:14" s="640" customFormat="1" ht="21.95" customHeight="1">
      <c r="A23" s="568">
        <v>13</v>
      </c>
      <c r="B23" s="639" t="s">
        <v>474</v>
      </c>
      <c r="C23" s="774">
        <v>0</v>
      </c>
      <c r="D23" s="899"/>
      <c r="E23" s="899"/>
      <c r="F23" s="899"/>
      <c r="G23" s="797"/>
    </row>
    <row r="24" spans="1:14" s="640" customFormat="1" ht="21.95" customHeight="1">
      <c r="A24" s="568">
        <v>14</v>
      </c>
      <c r="B24" s="639" t="s">
        <v>475</v>
      </c>
      <c r="C24" s="774">
        <v>0</v>
      </c>
      <c r="D24" s="899"/>
      <c r="E24" s="899"/>
      <c r="F24" s="899"/>
      <c r="G24" s="797"/>
    </row>
    <row r="25" spans="1:14" s="640" customFormat="1" ht="21.95" customHeight="1">
      <c r="A25" s="568">
        <v>15</v>
      </c>
      <c r="B25" s="639" t="s">
        <v>476</v>
      </c>
      <c r="C25" s="774">
        <v>0</v>
      </c>
      <c r="D25" s="899"/>
      <c r="E25" s="899"/>
      <c r="F25" s="899"/>
      <c r="G25" s="797"/>
    </row>
    <row r="26" spans="1:14" s="640" customFormat="1" ht="21.95" customHeight="1">
      <c r="A26" s="568">
        <v>16</v>
      </c>
      <c r="B26" s="639" t="s">
        <v>477</v>
      </c>
      <c r="C26" s="774">
        <v>0</v>
      </c>
      <c r="D26" s="899"/>
      <c r="E26" s="899"/>
      <c r="F26" s="899"/>
      <c r="G26" s="797"/>
    </row>
    <row r="27" spans="1:14" s="640" customFormat="1" ht="21.95" customHeight="1">
      <c r="A27" s="568">
        <v>17</v>
      </c>
      <c r="B27" s="641" t="s">
        <v>478</v>
      </c>
      <c r="C27" s="774">
        <v>0</v>
      </c>
      <c r="D27" s="899"/>
      <c r="E27" s="899"/>
      <c r="F27" s="899"/>
      <c r="G27" s="797"/>
    </row>
    <row r="28" spans="1:14" s="640" customFormat="1" ht="21.95" customHeight="1">
      <c r="A28" s="568">
        <v>18</v>
      </c>
      <c r="B28" s="639" t="s">
        <v>479</v>
      </c>
      <c r="C28" s="774">
        <v>0</v>
      </c>
      <c r="D28" s="899"/>
      <c r="E28" s="899"/>
      <c r="F28" s="899"/>
      <c r="G28" s="797"/>
    </row>
    <row r="29" spans="1:14" s="640" customFormat="1" ht="21.95" customHeight="1">
      <c r="A29" s="568">
        <v>18.100000000000001</v>
      </c>
      <c r="B29" s="639" t="s">
        <v>480</v>
      </c>
      <c r="C29" s="774">
        <v>0</v>
      </c>
      <c r="D29" s="899"/>
      <c r="E29" s="899"/>
      <c r="F29" s="899"/>
      <c r="G29" s="797"/>
    </row>
    <row r="30" spans="1:14" s="640" customFormat="1" ht="21.95" customHeight="1">
      <c r="A30" s="568">
        <v>18.2</v>
      </c>
      <c r="B30" s="639" t="s">
        <v>481</v>
      </c>
      <c r="C30" s="774">
        <v>0</v>
      </c>
      <c r="D30" s="899"/>
      <c r="E30" s="899"/>
      <c r="F30" s="899"/>
      <c r="G30" s="797"/>
    </row>
    <row r="31" spans="1:14" s="640" customFormat="1" ht="21.95" customHeight="1">
      <c r="A31" s="568">
        <v>18.3</v>
      </c>
      <c r="B31" s="639" t="s">
        <v>482</v>
      </c>
      <c r="C31" s="774">
        <v>112.52217</v>
      </c>
      <c r="D31" s="899">
        <v>118.14827849999999</v>
      </c>
      <c r="E31" s="899">
        <v>124.055692425</v>
      </c>
      <c r="F31" s="899">
        <v>136.4612616675</v>
      </c>
      <c r="G31" s="797">
        <v>150.10738783425001</v>
      </c>
      <c r="J31" s="1805"/>
    </row>
    <row r="32" spans="1:14" s="640" customFormat="1" ht="21.95" customHeight="1">
      <c r="A32" s="568">
        <v>18.399999999999999</v>
      </c>
      <c r="B32" s="639" t="s">
        <v>483</v>
      </c>
      <c r="C32" s="774">
        <v>0</v>
      </c>
      <c r="D32" s="899"/>
      <c r="E32" s="899"/>
      <c r="F32" s="899"/>
      <c r="G32" s="797"/>
      <c r="J32" s="1805"/>
    </row>
    <row r="33" spans="1:10" s="640" customFormat="1" ht="21.95" customHeight="1">
      <c r="A33" s="568">
        <v>19</v>
      </c>
      <c r="B33" s="639" t="s">
        <v>484</v>
      </c>
      <c r="C33" s="774">
        <v>93.409829999999999</v>
      </c>
      <c r="D33" s="1003">
        <v>206.74869000000001</v>
      </c>
      <c r="E33" s="1003">
        <v>227.42355900000004</v>
      </c>
      <c r="F33" s="1003">
        <v>250.16591490000008</v>
      </c>
      <c r="G33" s="1127">
        <v>275.18250639000013</v>
      </c>
      <c r="J33" s="1805"/>
    </row>
    <row r="34" spans="1:10" s="640" customFormat="1" ht="21.95" customHeight="1">
      <c r="A34" s="568">
        <v>20</v>
      </c>
      <c r="B34" s="641" t="s">
        <v>485</v>
      </c>
      <c r="C34" s="1089">
        <v>1112.55495</v>
      </c>
      <c r="D34" s="1089">
        <v>1261.1453495000001</v>
      </c>
      <c r="E34" s="1089">
        <v>1435.6171315250001</v>
      </c>
      <c r="F34" s="1089">
        <v>1578.0789986774998</v>
      </c>
      <c r="G34" s="1089">
        <v>1735.1670275452502</v>
      </c>
    </row>
    <row r="35" spans="1:10" s="640" customFormat="1" ht="21.95" customHeight="1">
      <c r="A35" s="568">
        <v>21</v>
      </c>
      <c r="B35" s="642" t="s">
        <v>486</v>
      </c>
      <c r="C35" s="1089">
        <v>0</v>
      </c>
      <c r="D35" s="1090"/>
      <c r="E35" s="1090"/>
      <c r="F35" s="1090"/>
      <c r="G35" s="1051"/>
    </row>
    <row r="36" spans="1:10" s="640" customFormat="1" ht="21.95" customHeight="1">
      <c r="A36" s="568">
        <v>22</v>
      </c>
      <c r="B36" s="641" t="s">
        <v>487</v>
      </c>
      <c r="C36" s="1089">
        <v>1112.55495</v>
      </c>
      <c r="D36" s="1089">
        <v>1261.1453495000001</v>
      </c>
      <c r="E36" s="1089">
        <v>1435.6171315250001</v>
      </c>
      <c r="F36" s="1089">
        <v>1578.0789986774998</v>
      </c>
      <c r="G36" s="1089">
        <v>1735.1670275452502</v>
      </c>
    </row>
    <row r="37" spans="1:10" s="640" customFormat="1" ht="21.95" customHeight="1" thickBot="1">
      <c r="A37" s="643"/>
      <c r="B37" s="644"/>
      <c r="C37" s="774"/>
      <c r="D37" s="900"/>
      <c r="E37" s="900"/>
      <c r="F37" s="900"/>
      <c r="G37" s="913"/>
    </row>
    <row r="38" spans="1:10" ht="16.5">
      <c r="A38" s="151"/>
    </row>
  </sheetData>
  <mergeCells count="4">
    <mergeCell ref="A8:A9"/>
    <mergeCell ref="B8:B9"/>
    <mergeCell ref="B2:F2"/>
    <mergeCell ref="B4:F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9" orientation="landscape" r:id="rId1"/>
  <headerFooter alignWithMargins="0">
    <oddHeader>&amp;C&amp;A</oddHeader>
    <oddFooter>&amp;C&amp;20 60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Sheet23">
    <pageSetUpPr fitToPage="1"/>
  </sheetPr>
  <dimension ref="A1:Y57"/>
  <sheetViews>
    <sheetView view="pageBreakPreview" topLeftCell="A7" zoomScale="60" zoomScaleNormal="60" workbookViewId="0">
      <selection activeCell="K36" sqref="K36"/>
    </sheetView>
  </sheetViews>
  <sheetFormatPr defaultColWidth="9.33203125" defaultRowHeight="15.75"/>
  <cols>
    <col min="1" max="1" width="10.33203125" style="630" customWidth="1"/>
    <col min="2" max="2" width="62.83203125" style="631" customWidth="1"/>
    <col min="3" max="4" width="26.6640625" style="631" customWidth="1"/>
    <col min="5" max="5" width="27" style="631" customWidth="1"/>
    <col min="6" max="7" width="30.1640625" style="631" customWidth="1"/>
    <col min="8" max="8" width="13.33203125" style="631" customWidth="1"/>
    <col min="9" max="11" width="21.5" style="631" customWidth="1"/>
    <col min="12" max="12" width="16.33203125" style="631" customWidth="1"/>
    <col min="13" max="13" width="15" style="631" customWidth="1"/>
    <col min="14" max="16384" width="9.33203125" style="631"/>
  </cols>
  <sheetData>
    <row r="1" spans="1:25" ht="16.5" thickBot="1"/>
    <row r="2" spans="1:25" ht="17.25" thickBot="1">
      <c r="B2" s="1543" t="s">
        <v>521</v>
      </c>
      <c r="C2" s="1544"/>
      <c r="D2" s="1544"/>
      <c r="E2" s="1544"/>
      <c r="F2" s="1545"/>
      <c r="G2" s="632"/>
      <c r="H2" s="632"/>
      <c r="I2" s="632"/>
      <c r="J2" s="632"/>
      <c r="K2" s="632"/>
      <c r="L2" s="633"/>
    </row>
    <row r="3" spans="1:25" ht="16.5" thickBot="1">
      <c r="L3" s="634"/>
    </row>
    <row r="4" spans="1:25" ht="17.25" thickBot="1">
      <c r="B4" s="1543" t="s">
        <v>488</v>
      </c>
      <c r="C4" s="1544"/>
      <c r="D4" s="1544"/>
      <c r="E4" s="1544"/>
      <c r="F4" s="1545"/>
      <c r="G4" s="632"/>
      <c r="H4" s="885"/>
      <c r="I4" s="632"/>
      <c r="J4" s="632"/>
      <c r="K4" s="632"/>
      <c r="L4" s="633"/>
    </row>
    <row r="6" spans="1:25" s="637" customFormat="1">
      <c r="A6" s="635"/>
      <c r="B6" s="636" t="s">
        <v>461</v>
      </c>
      <c r="C6" s="136" t="s">
        <v>935</v>
      </c>
      <c r="D6" s="636"/>
      <c r="E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  <c r="X6" s="636"/>
      <c r="Y6" s="636"/>
    </row>
    <row r="7" spans="1:25" ht="17.25" thickBot="1">
      <c r="G7" s="638" t="s">
        <v>898</v>
      </c>
      <c r="I7" s="886"/>
      <c r="J7" s="886"/>
      <c r="K7" s="886"/>
    </row>
    <row r="8" spans="1:25" ht="29.25" customHeight="1">
      <c r="A8" s="1539" t="s">
        <v>79</v>
      </c>
      <c r="B8" s="1541" t="s">
        <v>32</v>
      </c>
      <c r="C8" s="809" t="s">
        <v>781</v>
      </c>
      <c r="D8" s="810" t="s">
        <v>783</v>
      </c>
      <c r="E8" s="808" t="s">
        <v>784</v>
      </c>
      <c r="F8" s="808" t="s">
        <v>785</v>
      </c>
      <c r="G8" s="1098" t="s">
        <v>786</v>
      </c>
    </row>
    <row r="9" spans="1:25" ht="32.25" customHeight="1">
      <c r="A9" s="1540"/>
      <c r="B9" s="1542"/>
      <c r="C9" s="173" t="s">
        <v>34</v>
      </c>
      <c r="D9" s="173" t="s">
        <v>444</v>
      </c>
      <c r="E9" s="173" t="s">
        <v>444</v>
      </c>
      <c r="F9" s="173" t="s">
        <v>444</v>
      </c>
      <c r="G9" s="173" t="s">
        <v>444</v>
      </c>
    </row>
    <row r="10" spans="1:25" ht="22.5" customHeight="1">
      <c r="A10" s="812">
        <v>1</v>
      </c>
      <c r="B10" s="811">
        <v>2</v>
      </c>
      <c r="C10" s="811">
        <v>4</v>
      </c>
      <c r="D10" s="562"/>
      <c r="E10" s="562">
        <v>8</v>
      </c>
      <c r="F10" s="689">
        <v>9</v>
      </c>
      <c r="G10" s="622">
        <v>10</v>
      </c>
    </row>
    <row r="11" spans="1:25" s="640" customFormat="1" ht="21.95" customHeight="1">
      <c r="A11" s="563">
        <v>1</v>
      </c>
      <c r="B11" s="639" t="s">
        <v>489</v>
      </c>
      <c r="C11" s="773">
        <v>172.03423000000001</v>
      </c>
      <c r="D11" s="887">
        <v>172.03423000000001</v>
      </c>
      <c r="E11" s="773">
        <v>172.03423000000001</v>
      </c>
      <c r="F11" s="773">
        <v>172.03423000000001</v>
      </c>
      <c r="G11" s="773">
        <v>172.03423000000001</v>
      </c>
    </row>
    <row r="12" spans="1:25" s="640" customFormat="1" ht="21.95" customHeight="1">
      <c r="A12" s="563">
        <v>2</v>
      </c>
      <c r="B12" s="639" t="s">
        <v>490</v>
      </c>
      <c r="C12" s="773">
        <v>2.6261800000000002</v>
      </c>
      <c r="D12" s="887">
        <v>3.0631763520000006</v>
      </c>
      <c r="E12" s="887">
        <v>3.3082304601600008</v>
      </c>
      <c r="F12" s="887">
        <v>3.5728888969728012</v>
      </c>
      <c r="G12" s="887">
        <v>3.8587200087306255</v>
      </c>
    </row>
    <row r="13" spans="1:25" s="640" customFormat="1" ht="21.95" customHeight="1">
      <c r="A13" s="563">
        <v>3</v>
      </c>
      <c r="B13" s="639" t="s">
        <v>491</v>
      </c>
      <c r="C13" s="773">
        <v>4.3291599999999999</v>
      </c>
      <c r="D13" s="887">
        <v>5.049532224</v>
      </c>
      <c r="E13" s="887">
        <v>5.4534948019200007</v>
      </c>
      <c r="F13" s="887">
        <v>5.8897743860736007</v>
      </c>
      <c r="G13" s="887">
        <v>6.3609563369594895</v>
      </c>
    </row>
    <row r="14" spans="1:25" s="640" customFormat="1" ht="21.95" customHeight="1">
      <c r="A14" s="563">
        <v>4</v>
      </c>
      <c r="B14" s="639" t="s">
        <v>528</v>
      </c>
      <c r="C14" s="773">
        <v>2.0560700000000001</v>
      </c>
      <c r="D14" s="887">
        <v>2.3982000480000005</v>
      </c>
      <c r="E14" s="887">
        <v>2.5900560518400009</v>
      </c>
      <c r="F14" s="887">
        <v>2.7972605359872009</v>
      </c>
      <c r="G14" s="887">
        <v>3.0210413788661774</v>
      </c>
    </row>
    <row r="15" spans="1:25" s="640" customFormat="1" ht="21.95" customHeight="1">
      <c r="A15" s="563">
        <v>5</v>
      </c>
      <c r="B15" s="639" t="s">
        <v>527</v>
      </c>
      <c r="C15" s="773"/>
      <c r="D15" s="887">
        <v>0</v>
      </c>
      <c r="E15" s="887">
        <v>0</v>
      </c>
      <c r="F15" s="887">
        <v>0</v>
      </c>
      <c r="G15" s="887">
        <v>0</v>
      </c>
    </row>
    <row r="16" spans="1:25" s="640" customFormat="1" ht="21.95" customHeight="1">
      <c r="A16" s="563">
        <v>6</v>
      </c>
      <c r="B16" s="639" t="s">
        <v>529</v>
      </c>
      <c r="C16" s="773">
        <v>14.505089999999999</v>
      </c>
      <c r="D16" s="887">
        <v>16.918736976000002</v>
      </c>
      <c r="E16" s="887">
        <v>18.272235934080005</v>
      </c>
      <c r="F16" s="887">
        <v>19.734014808806407</v>
      </c>
      <c r="G16" s="887">
        <v>21.31273599351092</v>
      </c>
    </row>
    <row r="17" spans="1:7" s="640" customFormat="1" ht="21.95" customHeight="1">
      <c r="A17" s="563">
        <v>7</v>
      </c>
      <c r="B17" s="639" t="s">
        <v>530</v>
      </c>
      <c r="C17" s="773">
        <v>6.4725900000000003</v>
      </c>
      <c r="D17" s="887">
        <v>7.5496289760000019</v>
      </c>
      <c r="E17" s="887">
        <v>8.1535992940800028</v>
      </c>
      <c r="F17" s="887">
        <v>8.8058872376064041</v>
      </c>
      <c r="G17" s="887">
        <v>9.5103582166149163</v>
      </c>
    </row>
    <row r="18" spans="1:7" s="640" customFormat="1" ht="21.95" customHeight="1">
      <c r="A18" s="563">
        <v>8</v>
      </c>
      <c r="B18" s="639" t="s">
        <v>535</v>
      </c>
      <c r="C18" s="773">
        <v>4.3827800000000003</v>
      </c>
      <c r="D18" s="887">
        <v>5.1120745920000017</v>
      </c>
      <c r="E18" s="887">
        <v>5.521040559360002</v>
      </c>
      <c r="F18" s="887">
        <v>5.9627238041088022</v>
      </c>
      <c r="G18" s="887">
        <v>6.4397417084375066</v>
      </c>
    </row>
    <row r="19" spans="1:7" s="640" customFormat="1" ht="21.95" customHeight="1">
      <c r="A19" s="563">
        <v>9</v>
      </c>
      <c r="B19" s="639" t="s">
        <v>502</v>
      </c>
      <c r="C19" s="639"/>
      <c r="D19" s="887">
        <v>0</v>
      </c>
      <c r="E19" s="887">
        <v>0</v>
      </c>
      <c r="F19" s="887">
        <v>0</v>
      </c>
      <c r="G19" s="887">
        <v>0</v>
      </c>
    </row>
    <row r="20" spans="1:7" s="640" customFormat="1" ht="21.95" customHeight="1">
      <c r="A20" s="563">
        <v>10</v>
      </c>
      <c r="B20" s="639" t="s">
        <v>503</v>
      </c>
      <c r="C20" s="639"/>
      <c r="D20" s="887">
        <v>0</v>
      </c>
      <c r="E20" s="887">
        <v>0</v>
      </c>
      <c r="F20" s="887">
        <v>0</v>
      </c>
      <c r="G20" s="887">
        <v>0</v>
      </c>
    </row>
    <row r="21" spans="1:7" s="640" customFormat="1" ht="21.95" customHeight="1">
      <c r="A21" s="563">
        <v>11</v>
      </c>
      <c r="B21" s="642" t="s">
        <v>492</v>
      </c>
      <c r="C21" s="639"/>
      <c r="D21" s="887">
        <v>0</v>
      </c>
      <c r="E21" s="887">
        <v>0</v>
      </c>
      <c r="F21" s="887">
        <v>0</v>
      </c>
      <c r="G21" s="887">
        <v>0</v>
      </c>
    </row>
    <row r="22" spans="1:7" s="640" customFormat="1" ht="21.95" customHeight="1">
      <c r="A22" s="563">
        <v>12</v>
      </c>
      <c r="B22" s="642" t="s">
        <v>493</v>
      </c>
      <c r="C22" s="639"/>
      <c r="D22" s="887">
        <v>0</v>
      </c>
      <c r="E22" s="887">
        <v>0</v>
      </c>
      <c r="F22" s="887">
        <v>0</v>
      </c>
      <c r="G22" s="887">
        <v>0</v>
      </c>
    </row>
    <row r="23" spans="1:7" s="640" customFormat="1" ht="21.95" customHeight="1">
      <c r="A23" s="563">
        <v>13</v>
      </c>
      <c r="B23" s="642" t="s">
        <v>524</v>
      </c>
      <c r="C23" s="639"/>
      <c r="D23" s="887">
        <v>0</v>
      </c>
      <c r="E23" s="887">
        <v>0</v>
      </c>
      <c r="F23" s="887">
        <v>0</v>
      </c>
      <c r="G23" s="887">
        <v>0</v>
      </c>
    </row>
    <row r="24" spans="1:7" s="640" customFormat="1" ht="21.95" customHeight="1">
      <c r="A24" s="563">
        <v>14</v>
      </c>
      <c r="B24" s="642" t="s">
        <v>495</v>
      </c>
      <c r="C24" s="639"/>
      <c r="D24" s="887">
        <v>0</v>
      </c>
      <c r="E24" s="887">
        <v>0</v>
      </c>
      <c r="F24" s="887">
        <v>0</v>
      </c>
      <c r="G24" s="887">
        <v>0</v>
      </c>
    </row>
    <row r="25" spans="1:7" s="640" customFormat="1" ht="21.95" customHeight="1">
      <c r="A25" s="563">
        <v>15</v>
      </c>
      <c r="B25" s="642" t="s">
        <v>498</v>
      </c>
      <c r="C25" s="773">
        <v>5.0563000000000002</v>
      </c>
      <c r="D25" s="887">
        <v>5.8976683200000011</v>
      </c>
      <c r="E25" s="887">
        <v>6.3694817856000014</v>
      </c>
      <c r="F25" s="887">
        <v>6.879040328448002</v>
      </c>
      <c r="G25" s="887">
        <v>7.4293635547238424</v>
      </c>
    </row>
    <row r="26" spans="1:7" s="640" customFormat="1" ht="21.95" customHeight="1">
      <c r="A26" s="563">
        <v>16</v>
      </c>
      <c r="B26" s="642" t="s">
        <v>523</v>
      </c>
      <c r="C26" s="773">
        <v>8.3105200000000004</v>
      </c>
      <c r="D26" s="887">
        <v>9.6933905280000019</v>
      </c>
      <c r="E26" s="887">
        <v>10.468861770240002</v>
      </c>
      <c r="F26" s="887">
        <v>11.306370711859202</v>
      </c>
      <c r="G26" s="887">
        <v>12.210880368807938</v>
      </c>
    </row>
    <row r="27" spans="1:7" s="640" customFormat="1" ht="21.95" customHeight="1">
      <c r="A27" s="563">
        <v>17</v>
      </c>
      <c r="B27" s="642" t="s">
        <v>500</v>
      </c>
      <c r="C27" s="639"/>
      <c r="D27" s="887">
        <v>0</v>
      </c>
      <c r="E27" s="887">
        <v>0</v>
      </c>
      <c r="F27" s="887">
        <v>0</v>
      </c>
      <c r="G27" s="887">
        <v>0</v>
      </c>
    </row>
    <row r="28" spans="1:7" s="640" customFormat="1" ht="21.95" customHeight="1">
      <c r="A28" s="563">
        <v>18</v>
      </c>
      <c r="B28" s="642" t="s">
        <v>525</v>
      </c>
      <c r="C28" s="773">
        <v>5.6806799999999997</v>
      </c>
      <c r="D28" s="887">
        <v>6.6259451520000008</v>
      </c>
      <c r="E28" s="887">
        <v>7.1560207641600009</v>
      </c>
      <c r="F28" s="887">
        <v>7.7285024252928016</v>
      </c>
      <c r="G28" s="887">
        <v>8.346782619316226</v>
      </c>
    </row>
    <row r="29" spans="1:7" s="640" customFormat="1" ht="21.95" customHeight="1">
      <c r="A29" s="563">
        <v>19</v>
      </c>
      <c r="B29" s="642" t="s">
        <v>507</v>
      </c>
      <c r="C29" s="773">
        <v>6.7252099999999997</v>
      </c>
      <c r="D29" s="887">
        <v>7.8442849440000009</v>
      </c>
      <c r="E29" s="887">
        <v>8.4718277395200019</v>
      </c>
      <c r="F29" s="887">
        <v>9.1495739586816018</v>
      </c>
      <c r="G29" s="887">
        <v>9.8815398753761308</v>
      </c>
    </row>
    <row r="30" spans="1:7" s="640" customFormat="1" ht="21.95" customHeight="1">
      <c r="A30" s="563">
        <v>20</v>
      </c>
      <c r="B30" s="642" t="s">
        <v>526</v>
      </c>
      <c r="C30" s="639"/>
      <c r="D30" s="887">
        <v>0</v>
      </c>
      <c r="E30" s="887">
        <v>0</v>
      </c>
      <c r="F30" s="887">
        <v>0</v>
      </c>
      <c r="G30" s="887">
        <v>0</v>
      </c>
    </row>
    <row r="31" spans="1:7" s="640" customFormat="1" ht="21.95" customHeight="1">
      <c r="A31" s="563">
        <v>21</v>
      </c>
      <c r="B31" s="642" t="s">
        <v>532</v>
      </c>
      <c r="C31" s="639"/>
      <c r="D31" s="887">
        <v>0</v>
      </c>
      <c r="E31" s="887">
        <v>0</v>
      </c>
      <c r="F31" s="887">
        <v>0</v>
      </c>
      <c r="G31" s="887">
        <v>0</v>
      </c>
    </row>
    <row r="32" spans="1:7" s="640" customFormat="1" ht="21.95" customHeight="1">
      <c r="A32" s="563">
        <v>22</v>
      </c>
      <c r="B32" s="642" t="s">
        <v>533</v>
      </c>
      <c r="C32" s="639"/>
      <c r="D32" s="887">
        <v>0</v>
      </c>
      <c r="E32" s="887">
        <v>0</v>
      </c>
      <c r="F32" s="887">
        <v>0</v>
      </c>
      <c r="G32" s="887">
        <v>0</v>
      </c>
    </row>
    <row r="33" spans="1:7" s="640" customFormat="1" ht="21.95" customHeight="1">
      <c r="A33" s="563">
        <v>23</v>
      </c>
      <c r="B33" s="639" t="s">
        <v>534</v>
      </c>
      <c r="C33" s="639"/>
      <c r="D33" s="887">
        <v>0</v>
      </c>
      <c r="E33" s="887">
        <v>0</v>
      </c>
      <c r="F33" s="887">
        <v>0</v>
      </c>
      <c r="G33" s="887">
        <v>0</v>
      </c>
    </row>
    <row r="34" spans="1:7" s="640" customFormat="1" ht="21.95" customHeight="1">
      <c r="A34" s="563">
        <v>24</v>
      </c>
      <c r="B34" s="639" t="s">
        <v>499</v>
      </c>
      <c r="C34" s="639"/>
      <c r="D34" s="887">
        <v>0</v>
      </c>
      <c r="E34" s="887">
        <v>0</v>
      </c>
      <c r="F34" s="887">
        <v>0</v>
      </c>
      <c r="G34" s="887">
        <v>0</v>
      </c>
    </row>
    <row r="35" spans="1:7" s="640" customFormat="1" ht="21.95" customHeight="1">
      <c r="A35" s="563">
        <v>25</v>
      </c>
      <c r="B35" s="639" t="s">
        <v>531</v>
      </c>
      <c r="C35" s="773">
        <v>6.2265000000000001E-2</v>
      </c>
      <c r="D35" s="887">
        <v>7.2625896000000009E-2</v>
      </c>
      <c r="E35" s="887">
        <v>7.843596768000001E-2</v>
      </c>
      <c r="F35" s="887">
        <v>8.4710845094400022E-2</v>
      </c>
      <c r="G35" s="887">
        <v>9.1487712701952037E-2</v>
      </c>
    </row>
    <row r="36" spans="1:7" s="640" customFormat="1" ht="21.95" customHeight="1">
      <c r="A36" s="563">
        <v>26</v>
      </c>
      <c r="B36" s="639" t="s">
        <v>508</v>
      </c>
      <c r="C36" s="773"/>
      <c r="D36" s="887">
        <v>0</v>
      </c>
      <c r="E36" s="887">
        <v>0</v>
      </c>
      <c r="F36" s="887">
        <v>0</v>
      </c>
      <c r="G36" s="887">
        <v>0</v>
      </c>
    </row>
    <row r="37" spans="1:7" s="640" customFormat="1" ht="21.95" customHeight="1">
      <c r="A37" s="563">
        <v>27</v>
      </c>
      <c r="B37" s="639" t="s">
        <v>501</v>
      </c>
      <c r="C37" s="773">
        <v>5.0065099999999996</v>
      </c>
      <c r="D37" s="887">
        <v>5.8395932640000003</v>
      </c>
      <c r="E37" s="887">
        <v>6.3067607251200011</v>
      </c>
      <c r="F37" s="887">
        <v>6.8113015831296018</v>
      </c>
      <c r="G37" s="887">
        <v>7.35620570977997</v>
      </c>
    </row>
    <row r="38" spans="1:7" s="640" customFormat="1" ht="21.95" customHeight="1">
      <c r="A38" s="563">
        <v>28</v>
      </c>
      <c r="B38" s="639" t="s">
        <v>504</v>
      </c>
      <c r="C38" s="639"/>
      <c r="D38" s="887">
        <v>0</v>
      </c>
      <c r="E38" s="887">
        <v>0</v>
      </c>
      <c r="F38" s="887">
        <v>0</v>
      </c>
      <c r="G38" s="887">
        <v>0</v>
      </c>
    </row>
    <row r="39" spans="1:7" s="640" customFormat="1" ht="21.95" customHeight="1">
      <c r="A39" s="563">
        <v>29</v>
      </c>
      <c r="B39" s="639" t="s">
        <v>505</v>
      </c>
      <c r="C39" s="639"/>
      <c r="D39" s="887">
        <v>0</v>
      </c>
      <c r="E39" s="887">
        <v>0</v>
      </c>
      <c r="F39" s="887">
        <v>0</v>
      </c>
      <c r="G39" s="887">
        <v>0</v>
      </c>
    </row>
    <row r="40" spans="1:7" s="640" customFormat="1" ht="21.95" customHeight="1">
      <c r="A40" s="563">
        <v>30</v>
      </c>
      <c r="B40" s="639" t="s">
        <v>506</v>
      </c>
      <c r="C40" s="639"/>
      <c r="D40" s="887">
        <v>0</v>
      </c>
      <c r="E40" s="887">
        <v>0</v>
      </c>
      <c r="F40" s="887">
        <v>0</v>
      </c>
      <c r="G40" s="887">
        <v>0</v>
      </c>
    </row>
    <row r="41" spans="1:7" s="640" customFormat="1" ht="21.95" customHeight="1">
      <c r="A41" s="563">
        <v>31</v>
      </c>
      <c r="B41" s="639" t="s">
        <v>494</v>
      </c>
      <c r="C41" s="639"/>
      <c r="D41" s="887">
        <v>0</v>
      </c>
      <c r="E41" s="887">
        <v>0</v>
      </c>
      <c r="F41" s="887">
        <v>0</v>
      </c>
      <c r="G41" s="887">
        <v>0</v>
      </c>
    </row>
    <row r="42" spans="1:7" s="640" customFormat="1" ht="21.95" customHeight="1">
      <c r="A42" s="563">
        <v>32</v>
      </c>
      <c r="B42" s="639" t="s">
        <v>496</v>
      </c>
      <c r="C42" s="639"/>
      <c r="D42" s="887">
        <v>0</v>
      </c>
      <c r="E42" s="887">
        <v>0</v>
      </c>
      <c r="F42" s="887">
        <v>0</v>
      </c>
      <c r="G42" s="887">
        <v>0</v>
      </c>
    </row>
    <row r="43" spans="1:7" s="640" customFormat="1" ht="21.95" customHeight="1">
      <c r="A43" s="563">
        <v>33</v>
      </c>
      <c r="B43" s="639" t="s">
        <v>497</v>
      </c>
      <c r="C43" s="639"/>
      <c r="D43" s="887">
        <v>0</v>
      </c>
      <c r="E43" s="887">
        <v>0</v>
      </c>
      <c r="F43" s="887">
        <v>0</v>
      </c>
      <c r="G43" s="887">
        <v>0</v>
      </c>
    </row>
    <row r="44" spans="1:7" s="640" customFormat="1" ht="21.95" customHeight="1">
      <c r="A44" s="563">
        <v>34</v>
      </c>
      <c r="B44" s="639" t="s">
        <v>484</v>
      </c>
      <c r="C44" s="773">
        <v>18.079999999999998</v>
      </c>
      <c r="D44" s="887">
        <v>11.542834368000005</v>
      </c>
      <c r="E44" s="887">
        <v>12.466261117440006</v>
      </c>
      <c r="F44" s="887">
        <v>13.463562006835208</v>
      </c>
      <c r="G44" s="887">
        <v>14.540646967382026</v>
      </c>
    </row>
    <row r="45" spans="1:7" s="640" customFormat="1" ht="21.95" customHeight="1">
      <c r="A45" s="568">
        <v>35</v>
      </c>
      <c r="B45" s="641" t="s">
        <v>509</v>
      </c>
      <c r="C45" s="775">
        <v>255.325075</v>
      </c>
      <c r="D45" s="775">
        <v>259.64192164000008</v>
      </c>
      <c r="E45" s="775">
        <v>266.65053697119998</v>
      </c>
      <c r="F45" s="775">
        <v>274.2198415288961</v>
      </c>
      <c r="G45" s="775">
        <v>282.39469045120774</v>
      </c>
    </row>
    <row r="46" spans="1:7" s="640" customFormat="1" ht="21.95" customHeight="1">
      <c r="A46" s="568">
        <v>36</v>
      </c>
      <c r="B46" s="710" t="s">
        <v>536</v>
      </c>
      <c r="C46" s="1091">
        <v>83.317329999999998</v>
      </c>
      <c r="D46" s="887">
        <v>97.181333712000011</v>
      </c>
      <c r="E46" s="887">
        <v>104.95584040896001</v>
      </c>
      <c r="F46" s="887">
        <v>113.35230764167682</v>
      </c>
      <c r="G46" s="887">
        <v>122.42049225301096</v>
      </c>
    </row>
    <row r="47" spans="1:7" s="640" customFormat="1" ht="21.95" customHeight="1">
      <c r="A47" s="568">
        <v>37</v>
      </c>
      <c r="B47" s="642" t="s">
        <v>486</v>
      </c>
      <c r="C47" s="642"/>
      <c r="D47" s="734"/>
      <c r="E47" s="566"/>
      <c r="F47" s="887"/>
      <c r="G47" s="887"/>
    </row>
    <row r="48" spans="1:7" s="640" customFormat="1" ht="21.95" customHeight="1">
      <c r="A48" s="563">
        <v>38</v>
      </c>
      <c r="B48" s="641" t="s">
        <v>510</v>
      </c>
      <c r="C48" s="775">
        <v>338.642405</v>
      </c>
      <c r="D48" s="775">
        <v>356.8232553520001</v>
      </c>
      <c r="E48" s="775">
        <v>371.60637738015998</v>
      </c>
      <c r="F48" s="775">
        <v>387.57214917057291</v>
      </c>
      <c r="G48" s="775">
        <v>404.81518270421873</v>
      </c>
    </row>
    <row r="49" spans="1:7" ht="16.5">
      <c r="A49" s="151"/>
    </row>
    <row r="50" spans="1:7">
      <c r="D50" s="776"/>
    </row>
    <row r="51" spans="1:7">
      <c r="C51" s="807"/>
      <c r="D51" s="807"/>
      <c r="E51" s="807"/>
      <c r="F51" s="807"/>
      <c r="G51" s="807"/>
    </row>
    <row r="52" spans="1:7">
      <c r="C52" s="807"/>
      <c r="D52" s="807"/>
      <c r="E52" s="807"/>
      <c r="F52" s="807"/>
      <c r="G52" s="807"/>
    </row>
    <row r="53" spans="1:7">
      <c r="C53" s="807"/>
      <c r="D53" s="807"/>
      <c r="E53" s="807"/>
      <c r="F53" s="807"/>
      <c r="G53" s="807"/>
    </row>
    <row r="55" spans="1:7">
      <c r="C55" s="776"/>
      <c r="D55" s="776"/>
      <c r="E55" s="776"/>
      <c r="F55" s="776"/>
      <c r="G55" s="776"/>
    </row>
    <row r="57" spans="1:7">
      <c r="C57" s="776"/>
      <c r="D57" s="776"/>
      <c r="E57" s="776"/>
      <c r="F57" s="776"/>
      <c r="G57" s="776"/>
    </row>
  </sheetData>
  <mergeCells count="4">
    <mergeCell ref="B2:F2"/>
    <mergeCell ref="B4:F4"/>
    <mergeCell ref="A8:A9"/>
    <mergeCell ref="B8:B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3" orientation="landscape" r:id="rId1"/>
  <headerFooter alignWithMargins="0">
    <oddHeader>&amp;C&amp;A</oddHeader>
    <oddFooter>&amp;C&amp;20 61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Y28"/>
  <sheetViews>
    <sheetView view="pageBreakPreview" zoomScale="60" zoomScaleNormal="60" workbookViewId="0">
      <selection activeCell="K36" sqref="K36"/>
    </sheetView>
  </sheetViews>
  <sheetFormatPr defaultColWidth="9.33203125" defaultRowHeight="15.75"/>
  <cols>
    <col min="1" max="1" width="10.33203125" style="630" customWidth="1"/>
    <col min="2" max="2" width="57.5" style="631" customWidth="1"/>
    <col min="3" max="3" width="24.5" style="631" customWidth="1"/>
    <col min="4" max="4" width="33" style="631" customWidth="1"/>
    <col min="5" max="5" width="23.1640625" style="631" customWidth="1"/>
    <col min="6" max="7" width="30.1640625" style="631" customWidth="1"/>
    <col min="8" max="8" width="8.1640625" style="631" customWidth="1"/>
    <col min="9" max="9" width="19.1640625" style="631" customWidth="1"/>
    <col min="10" max="10" width="10.5" style="631" customWidth="1"/>
    <col min="11" max="11" width="12.1640625" style="631" customWidth="1"/>
    <col min="12" max="12" width="11.5" style="631" customWidth="1"/>
    <col min="13" max="13" width="12.1640625" style="631" customWidth="1"/>
    <col min="14" max="15" width="12.1640625" style="631" bestFit="1" customWidth="1"/>
    <col min="16" max="16384" width="9.33203125" style="631"/>
  </cols>
  <sheetData>
    <row r="1" spans="1:25" ht="16.5" thickBot="1"/>
    <row r="2" spans="1:25" ht="17.25" thickBot="1">
      <c r="B2" s="1543" t="s">
        <v>522</v>
      </c>
      <c r="C2" s="1544"/>
      <c r="D2" s="1544"/>
      <c r="E2" s="1544"/>
      <c r="F2" s="1545"/>
      <c r="G2" s="632"/>
      <c r="H2" s="632"/>
      <c r="I2" s="632"/>
      <c r="J2" s="632"/>
      <c r="K2" s="632"/>
      <c r="L2" s="633"/>
    </row>
    <row r="3" spans="1:25" ht="16.5" thickBot="1">
      <c r="L3" s="634"/>
    </row>
    <row r="4" spans="1:25" ht="17.25" thickBot="1">
      <c r="B4" s="1543" t="s">
        <v>127</v>
      </c>
      <c r="C4" s="1544"/>
      <c r="D4" s="1544"/>
      <c r="E4" s="1544"/>
      <c r="F4" s="1545"/>
      <c r="G4" s="632"/>
      <c r="H4" s="632"/>
      <c r="I4" s="632"/>
      <c r="J4" s="632"/>
      <c r="K4" s="632"/>
      <c r="L4" s="633"/>
    </row>
    <row r="6" spans="1:25" s="637" customFormat="1">
      <c r="A6" s="635"/>
      <c r="B6" s="636" t="s">
        <v>461</v>
      </c>
      <c r="C6" s="136" t="s">
        <v>935</v>
      </c>
      <c r="D6" s="636"/>
      <c r="E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  <c r="X6" s="636"/>
      <c r="Y6" s="636"/>
    </row>
    <row r="7" spans="1:25" ht="17.25" thickBot="1">
      <c r="G7" s="638" t="s">
        <v>898</v>
      </c>
    </row>
    <row r="8" spans="1:25" ht="25.5" customHeight="1">
      <c r="A8" s="1539" t="s">
        <v>79</v>
      </c>
      <c r="B8" s="1541" t="s">
        <v>32</v>
      </c>
      <c r="C8" s="720" t="s">
        <v>781</v>
      </c>
      <c r="D8" s="717" t="s">
        <v>783</v>
      </c>
      <c r="E8" s="717" t="s">
        <v>784</v>
      </c>
      <c r="F8" s="717" t="s">
        <v>785</v>
      </c>
      <c r="G8" s="1098" t="s">
        <v>786</v>
      </c>
    </row>
    <row r="9" spans="1:25" ht="39.75" customHeight="1">
      <c r="A9" s="1540"/>
      <c r="B9" s="1542"/>
      <c r="C9" s="173" t="s">
        <v>34</v>
      </c>
      <c r="D9" s="173" t="s">
        <v>444</v>
      </c>
      <c r="E9" s="173" t="s">
        <v>444</v>
      </c>
      <c r="F9" s="173" t="s">
        <v>444</v>
      </c>
      <c r="G9" s="173" t="s">
        <v>444</v>
      </c>
    </row>
    <row r="10" spans="1:25" ht="22.5" customHeight="1">
      <c r="A10" s="626">
        <v>1</v>
      </c>
      <c r="B10" s="625">
        <v>2</v>
      </c>
      <c r="C10" s="625">
        <v>4</v>
      </c>
      <c r="D10" s="1036">
        <v>8</v>
      </c>
      <c r="E10" s="1036">
        <v>9</v>
      </c>
      <c r="F10" s="1036">
        <v>10</v>
      </c>
      <c r="G10" s="1095">
        <v>11</v>
      </c>
    </row>
    <row r="11" spans="1:25" s="640" customFormat="1" ht="21.95" customHeight="1">
      <c r="A11" s="563">
        <v>1</v>
      </c>
      <c r="B11" s="645" t="s">
        <v>511</v>
      </c>
      <c r="C11" s="645"/>
      <c r="D11" s="978"/>
      <c r="E11" s="978"/>
      <c r="F11" s="978"/>
      <c r="G11" s="1128"/>
    </row>
    <row r="12" spans="1:25" s="640" customFormat="1" ht="21.95" customHeight="1">
      <c r="A12" s="563">
        <v>2</v>
      </c>
      <c r="B12" s="645" t="s">
        <v>512</v>
      </c>
      <c r="C12" s="645"/>
      <c r="D12" s="978"/>
      <c r="E12" s="978"/>
      <c r="F12" s="978"/>
      <c r="G12" s="1128"/>
    </row>
    <row r="13" spans="1:25" s="640" customFormat="1" ht="21.95" customHeight="1">
      <c r="A13" s="563">
        <v>3</v>
      </c>
      <c r="B13" s="645" t="s">
        <v>513</v>
      </c>
      <c r="C13" s="1050">
        <v>1.23</v>
      </c>
      <c r="D13" s="899">
        <v>1.4883000000000002</v>
      </c>
      <c r="E13" s="899">
        <v>1.6371300000000004</v>
      </c>
      <c r="F13" s="899">
        <v>1.8008430000000006</v>
      </c>
      <c r="G13" s="797">
        <v>1.9809273000000009</v>
      </c>
      <c r="J13" s="1804"/>
      <c r="K13" s="1804"/>
      <c r="L13" s="1804"/>
      <c r="M13" s="1804"/>
      <c r="N13" s="1804"/>
      <c r="O13" s="1804"/>
    </row>
    <row r="14" spans="1:25" s="640" customFormat="1" ht="21.95" customHeight="1">
      <c r="A14" s="563">
        <v>4</v>
      </c>
      <c r="B14" s="645" t="s">
        <v>514</v>
      </c>
      <c r="C14" s="1050"/>
      <c r="D14" s="899"/>
      <c r="E14" s="899"/>
      <c r="F14" s="899"/>
      <c r="G14" s="797"/>
      <c r="J14" s="1804"/>
      <c r="K14" s="1804"/>
      <c r="L14" s="1804"/>
      <c r="M14" s="1804"/>
      <c r="N14" s="1804"/>
      <c r="O14" s="1804"/>
    </row>
    <row r="15" spans="1:25" s="640" customFormat="1" ht="21.95" customHeight="1">
      <c r="A15" s="563">
        <v>5</v>
      </c>
      <c r="B15" s="645" t="s">
        <v>515</v>
      </c>
      <c r="C15" s="1050">
        <v>71.977691099999987</v>
      </c>
      <c r="D15" s="899">
        <v>87.093006231000004</v>
      </c>
      <c r="E15" s="899">
        <v>95.80230685410001</v>
      </c>
      <c r="F15" s="899">
        <v>105.38253753951003</v>
      </c>
      <c r="G15" s="797">
        <v>115.92079129346104</v>
      </c>
      <c r="J15" s="1804"/>
      <c r="K15" s="1804"/>
      <c r="L15" s="1804"/>
      <c r="M15" s="1804"/>
      <c r="N15" s="1804"/>
      <c r="O15" s="1804"/>
    </row>
    <row r="16" spans="1:25" s="640" customFormat="1" ht="21.95" customHeight="1">
      <c r="A16" s="563">
        <v>6</v>
      </c>
      <c r="B16" s="645" t="s">
        <v>54</v>
      </c>
      <c r="C16" s="1050">
        <v>4.6465399999999999</v>
      </c>
      <c r="D16" s="899">
        <v>5.6223134000000003</v>
      </c>
      <c r="E16" s="899">
        <v>6.1845447400000007</v>
      </c>
      <c r="F16" s="899">
        <v>6.8029992140000015</v>
      </c>
      <c r="G16" s="797">
        <v>7.483299135400002</v>
      </c>
      <c r="J16" s="1804"/>
      <c r="K16" s="1804"/>
      <c r="L16" s="1804"/>
      <c r="M16" s="1804"/>
      <c r="N16" s="1804"/>
      <c r="O16" s="1804"/>
    </row>
    <row r="17" spans="1:15" s="640" customFormat="1" ht="21.95" customHeight="1">
      <c r="A17" s="563">
        <v>7</v>
      </c>
      <c r="B17" s="645" t="s">
        <v>516</v>
      </c>
      <c r="C17" s="1050">
        <v>0.78879999999999995</v>
      </c>
      <c r="D17" s="899">
        <v>0.95444800000000007</v>
      </c>
      <c r="E17" s="899">
        <v>1.0498928000000001</v>
      </c>
      <c r="F17" s="899">
        <v>1.1548820800000001</v>
      </c>
      <c r="G17" s="797">
        <v>1.2703702880000003</v>
      </c>
      <c r="J17" s="1804"/>
      <c r="K17" s="1804"/>
      <c r="L17" s="1804"/>
      <c r="M17" s="1804"/>
      <c r="N17" s="1804"/>
      <c r="O17" s="1804"/>
    </row>
    <row r="18" spans="1:15" s="640" customFormat="1" ht="21.95" customHeight="1">
      <c r="A18" s="563">
        <v>8</v>
      </c>
      <c r="B18" s="645" t="s">
        <v>517</v>
      </c>
      <c r="C18" s="1050">
        <v>4.5512300000000003</v>
      </c>
      <c r="D18" s="899">
        <v>5.5069883000000015</v>
      </c>
      <c r="E18" s="899">
        <v>6.0576871300000024</v>
      </c>
      <c r="F18" s="899">
        <v>6.663455843000003</v>
      </c>
      <c r="G18" s="797">
        <v>7.3298014273000041</v>
      </c>
      <c r="J18" s="1804"/>
      <c r="K18" s="1804"/>
      <c r="L18" s="1804"/>
      <c r="M18" s="1804"/>
      <c r="N18" s="1804"/>
      <c r="O18" s="1804"/>
    </row>
    <row r="19" spans="1:15" s="640" customFormat="1" ht="21.95" customHeight="1">
      <c r="A19" s="563">
        <v>9</v>
      </c>
      <c r="B19" s="646" t="s">
        <v>518</v>
      </c>
      <c r="C19" s="1048">
        <v>83.194261099999991</v>
      </c>
      <c r="D19" s="1048">
        <v>100.665055931</v>
      </c>
      <c r="E19" s="1048">
        <v>110.73156152410002</v>
      </c>
      <c r="F19" s="1048">
        <v>121.80471767651002</v>
      </c>
      <c r="G19" s="1048">
        <v>133.98518944416105</v>
      </c>
      <c r="J19" s="1804"/>
      <c r="K19" s="1804"/>
      <c r="L19" s="1804"/>
      <c r="M19" s="1804"/>
      <c r="N19" s="1804"/>
      <c r="O19" s="1804"/>
    </row>
    <row r="20" spans="1:15" s="640" customFormat="1" ht="21.95" customHeight="1">
      <c r="A20" s="563">
        <v>10</v>
      </c>
      <c r="B20" s="647" t="s">
        <v>486</v>
      </c>
      <c r="C20" s="1049"/>
      <c r="D20" s="1049"/>
      <c r="E20" s="1049"/>
      <c r="F20" s="1049"/>
      <c r="G20" s="1049"/>
    </row>
    <row r="21" spans="1:15" s="640" customFormat="1" ht="21.95" customHeight="1">
      <c r="A21" s="563">
        <v>11</v>
      </c>
      <c r="B21" s="646" t="s">
        <v>519</v>
      </c>
      <c r="C21" s="1048">
        <v>83.194261099999991</v>
      </c>
      <c r="D21" s="1048">
        <v>100.665055931</v>
      </c>
      <c r="E21" s="1048">
        <v>110.73156152410002</v>
      </c>
      <c r="F21" s="1048">
        <v>121.80471767651002</v>
      </c>
      <c r="G21" s="1048">
        <v>133.98518944416105</v>
      </c>
      <c r="J21" s="1804"/>
      <c r="K21" s="1804"/>
      <c r="L21" s="1804"/>
      <c r="M21" s="1804"/>
      <c r="N21" s="1804"/>
      <c r="O21" s="1804"/>
    </row>
    <row r="22" spans="1:15" ht="16.5">
      <c r="A22" s="151"/>
    </row>
    <row r="24" spans="1:15">
      <c r="C24" s="776"/>
      <c r="D24" s="776"/>
      <c r="E24" s="776"/>
      <c r="F24" s="776"/>
      <c r="G24" s="776"/>
    </row>
    <row r="26" spans="1:15">
      <c r="C26" s="776"/>
      <c r="D26" s="776"/>
      <c r="E26" s="776"/>
      <c r="F26" s="776"/>
      <c r="G26" s="776"/>
    </row>
    <row r="28" spans="1:15">
      <c r="C28" s="776"/>
      <c r="D28" s="776"/>
      <c r="E28" s="776"/>
      <c r="F28" s="776"/>
      <c r="G28" s="776"/>
    </row>
  </sheetData>
  <mergeCells count="4">
    <mergeCell ref="A8:A9"/>
    <mergeCell ref="B8:B9"/>
    <mergeCell ref="B2:F2"/>
    <mergeCell ref="B4:F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51" orientation="landscape" r:id="rId1"/>
  <headerFooter alignWithMargins="0">
    <oddHeader>&amp;C&amp;A</oddHeader>
    <oddFooter>&amp;C&amp;20 62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25">
    <tabColor rgb="FF00B050"/>
  </sheetPr>
  <dimension ref="A1:Y50"/>
  <sheetViews>
    <sheetView view="pageBreakPreview" zoomScale="60" zoomScaleNormal="60" workbookViewId="0">
      <selection activeCell="D18" sqref="D18"/>
    </sheetView>
  </sheetViews>
  <sheetFormatPr defaultColWidth="9.33203125" defaultRowHeight="15.75"/>
  <cols>
    <col min="1" max="1" width="10.33203125" style="630" customWidth="1"/>
    <col min="2" max="2" width="62.83203125" style="631" customWidth="1"/>
    <col min="3" max="4" width="26.6640625" style="631" customWidth="1"/>
    <col min="5" max="5" width="27" style="631" customWidth="1"/>
    <col min="6" max="7" width="30.1640625" style="631" customWidth="1"/>
    <col min="8" max="11" width="21.5" style="631" customWidth="1"/>
    <col min="12" max="12" width="16.33203125" style="631" customWidth="1"/>
    <col min="13" max="13" width="15" style="631" customWidth="1"/>
    <col min="14" max="16384" width="9.33203125" style="631"/>
  </cols>
  <sheetData>
    <row r="1" spans="1:25" ht="16.5" thickBot="1"/>
    <row r="2" spans="1:25" ht="17.25" thickBot="1">
      <c r="B2" s="1543" t="s">
        <v>521</v>
      </c>
      <c r="C2" s="1544"/>
      <c r="D2" s="1544"/>
      <c r="E2" s="1544"/>
      <c r="F2" s="1545"/>
      <c r="G2" s="632"/>
      <c r="H2" s="632"/>
      <c r="I2" s="632"/>
      <c r="J2" s="632"/>
      <c r="K2" s="632"/>
      <c r="L2" s="633"/>
    </row>
    <row r="3" spans="1:25" ht="16.5" thickBot="1">
      <c r="L3" s="634"/>
    </row>
    <row r="4" spans="1:25" ht="17.25" thickBot="1">
      <c r="B4" s="1543" t="s">
        <v>488</v>
      </c>
      <c r="C4" s="1544"/>
      <c r="D4" s="1544"/>
      <c r="E4" s="1544"/>
      <c r="F4" s="1545"/>
      <c r="G4" s="632"/>
      <c r="H4" s="632"/>
      <c r="I4" s="632"/>
      <c r="J4" s="632"/>
      <c r="K4" s="632"/>
      <c r="L4" s="633"/>
    </row>
    <row r="6" spans="1:25" s="637" customFormat="1">
      <c r="A6" s="635"/>
      <c r="B6" s="636" t="s">
        <v>461</v>
      </c>
      <c r="C6" s="636"/>
      <c r="D6" s="636"/>
      <c r="E6" s="636"/>
      <c r="L6" s="636"/>
      <c r="M6" s="636"/>
      <c r="N6" s="636"/>
      <c r="O6" s="636"/>
      <c r="P6" s="636"/>
      <c r="Q6" s="636"/>
      <c r="R6" s="636"/>
      <c r="S6" s="636"/>
      <c r="T6" s="636"/>
      <c r="U6" s="636"/>
      <c r="V6" s="636"/>
      <c r="W6" s="636"/>
      <c r="X6" s="636"/>
      <c r="Y6" s="636"/>
    </row>
    <row r="7" spans="1:25" ht="17.25" thickBot="1">
      <c r="L7" s="638" t="s">
        <v>131</v>
      </c>
    </row>
    <row r="8" spans="1:25" ht="29.25" customHeight="1">
      <c r="A8" s="1539" t="s">
        <v>79</v>
      </c>
      <c r="B8" s="1541" t="s">
        <v>32</v>
      </c>
      <c r="C8" s="1541" t="s">
        <v>121</v>
      </c>
      <c r="D8" s="720" t="s">
        <v>781</v>
      </c>
      <c r="E8" s="1548" t="s">
        <v>782</v>
      </c>
      <c r="F8" s="1549"/>
      <c r="G8" s="1549"/>
      <c r="H8" s="721" t="s">
        <v>783</v>
      </c>
      <c r="I8" s="717" t="s">
        <v>784</v>
      </c>
      <c r="J8" s="717" t="s">
        <v>785</v>
      </c>
      <c r="K8" s="717" t="s">
        <v>786</v>
      </c>
      <c r="L8" s="1546" t="s">
        <v>33</v>
      </c>
    </row>
    <row r="9" spans="1:25" ht="32.25" customHeight="1">
      <c r="A9" s="1540"/>
      <c r="B9" s="1542"/>
      <c r="C9" s="1542"/>
      <c r="D9" s="173" t="s">
        <v>34</v>
      </c>
      <c r="E9" s="173" t="s">
        <v>123</v>
      </c>
      <c r="F9" s="173" t="s">
        <v>364</v>
      </c>
      <c r="G9" s="173" t="s">
        <v>348</v>
      </c>
      <c r="H9" s="173" t="s">
        <v>444</v>
      </c>
      <c r="I9" s="173" t="s">
        <v>444</v>
      </c>
      <c r="J9" s="173" t="s">
        <v>444</v>
      </c>
      <c r="K9" s="173" t="s">
        <v>444</v>
      </c>
      <c r="L9" s="1547"/>
    </row>
    <row r="10" spans="1:25" ht="22.5" customHeight="1">
      <c r="A10" s="626">
        <v>1</v>
      </c>
      <c r="B10" s="625">
        <v>2</v>
      </c>
      <c r="C10" s="625">
        <v>3</v>
      </c>
      <c r="D10" s="625">
        <v>4</v>
      </c>
      <c r="E10" s="625">
        <v>5</v>
      </c>
      <c r="F10" s="562">
        <v>6</v>
      </c>
      <c r="G10" s="562">
        <v>7</v>
      </c>
      <c r="H10" s="562"/>
      <c r="I10" s="562">
        <v>8</v>
      </c>
      <c r="J10" s="689">
        <v>9</v>
      </c>
      <c r="K10" s="622">
        <v>10</v>
      </c>
      <c r="L10" s="627">
        <v>11</v>
      </c>
    </row>
    <row r="11" spans="1:25" s="640" customFormat="1" ht="21.95" customHeight="1">
      <c r="A11" s="563">
        <v>1</v>
      </c>
      <c r="B11" s="639" t="s">
        <v>489</v>
      </c>
      <c r="C11" s="639"/>
      <c r="D11" s="773">
        <f>'[7]M-ADMIN'!$H$8</f>
        <v>172.03423000000001</v>
      </c>
      <c r="E11" s="564"/>
      <c r="F11" s="565"/>
      <c r="G11" s="1550"/>
      <c r="H11" s="734"/>
      <c r="I11" s="566"/>
      <c r="J11" s="566"/>
      <c r="K11" s="566"/>
      <c r="L11" s="567"/>
    </row>
    <row r="12" spans="1:25" s="640" customFormat="1" ht="21.95" customHeight="1">
      <c r="A12" s="563">
        <f>A11+1</f>
        <v>2</v>
      </c>
      <c r="B12" s="639" t="s">
        <v>490</v>
      </c>
      <c r="C12" s="639"/>
      <c r="D12" s="773">
        <f>'[7]M-ADMIN'!$H$9</f>
        <v>2.6261800000000002</v>
      </c>
      <c r="E12" s="564"/>
      <c r="F12" s="565"/>
      <c r="G12" s="1551"/>
      <c r="H12" s="734"/>
      <c r="I12" s="566"/>
      <c r="J12" s="566"/>
      <c r="K12" s="566"/>
      <c r="L12" s="567"/>
    </row>
    <row r="13" spans="1:25" s="640" customFormat="1" ht="21.95" customHeight="1">
      <c r="A13" s="563">
        <f t="shared" ref="A13:A44" si="0">A12+1</f>
        <v>3</v>
      </c>
      <c r="B13" s="639" t="s">
        <v>491</v>
      </c>
      <c r="C13" s="639"/>
      <c r="D13" s="773">
        <f>'[7]M-ADMIN'!$H$10</f>
        <v>4.3291599999999999</v>
      </c>
      <c r="E13" s="564"/>
      <c r="F13" s="565"/>
      <c r="G13" s="1551"/>
      <c r="H13" s="734"/>
      <c r="I13" s="566"/>
      <c r="J13" s="566"/>
      <c r="K13" s="566"/>
      <c r="L13" s="567"/>
    </row>
    <row r="14" spans="1:25" s="640" customFormat="1" ht="21.95" customHeight="1">
      <c r="A14" s="563">
        <f t="shared" si="0"/>
        <v>4</v>
      </c>
      <c r="B14" s="639" t="s">
        <v>528</v>
      </c>
      <c r="C14" s="639"/>
      <c r="D14" s="773">
        <f>'[7]M-ADMIN'!$H$12</f>
        <v>2.0560700000000001</v>
      </c>
      <c r="E14" s="564"/>
      <c r="F14" s="565"/>
      <c r="G14" s="1551"/>
      <c r="H14" s="734"/>
      <c r="I14" s="566"/>
      <c r="J14" s="566"/>
      <c r="K14" s="566"/>
      <c r="L14" s="567"/>
    </row>
    <row r="15" spans="1:25" s="640" customFormat="1" ht="21.95" customHeight="1">
      <c r="A15" s="563">
        <f t="shared" si="0"/>
        <v>5</v>
      </c>
      <c r="B15" s="639" t="s">
        <v>527</v>
      </c>
      <c r="C15" s="639"/>
      <c r="D15" s="773">
        <f>'[7]M-ADMIN'!$H$13</f>
        <v>0</v>
      </c>
      <c r="E15" s="564"/>
      <c r="F15" s="565"/>
      <c r="G15" s="1551"/>
      <c r="H15" s="734"/>
      <c r="I15" s="566"/>
      <c r="J15" s="566"/>
      <c r="K15" s="566"/>
      <c r="L15" s="567"/>
    </row>
    <row r="16" spans="1:25" s="640" customFormat="1" ht="21.95" customHeight="1">
      <c r="A16" s="563">
        <f t="shared" si="0"/>
        <v>6</v>
      </c>
      <c r="B16" s="639" t="s">
        <v>529</v>
      </c>
      <c r="C16" s="639"/>
      <c r="D16" s="773">
        <f>'[7]M-ADMIN'!$H$14</f>
        <v>14.505089999999999</v>
      </c>
      <c r="E16" s="564"/>
      <c r="F16" s="565"/>
      <c r="G16" s="1551"/>
      <c r="H16" s="734"/>
      <c r="I16" s="566"/>
      <c r="J16" s="566"/>
      <c r="K16" s="566"/>
      <c r="L16" s="567"/>
    </row>
    <row r="17" spans="1:12" s="640" customFormat="1" ht="21.95" customHeight="1">
      <c r="A17" s="563">
        <f t="shared" si="0"/>
        <v>7</v>
      </c>
      <c r="B17" s="639" t="s">
        <v>530</v>
      </c>
      <c r="C17" s="639"/>
      <c r="D17" s="773">
        <f>'[7]M-ADMIN'!$H$16</f>
        <v>5.64527</v>
      </c>
      <c r="E17" s="564"/>
      <c r="F17" s="565"/>
      <c r="G17" s="1551"/>
      <c r="H17" s="734"/>
      <c r="I17" s="566"/>
      <c r="J17" s="566"/>
      <c r="K17" s="566"/>
      <c r="L17" s="567"/>
    </row>
    <row r="18" spans="1:12" s="640" customFormat="1" ht="21.95" customHeight="1">
      <c r="A18" s="563">
        <f t="shared" si="0"/>
        <v>8</v>
      </c>
      <c r="B18" s="639" t="s">
        <v>535</v>
      </c>
      <c r="C18" s="639"/>
      <c r="D18" s="773">
        <f>'[7]M-ADMIN'!$H$17</f>
        <v>4.3827800000000003</v>
      </c>
      <c r="E18" s="564"/>
      <c r="F18" s="565"/>
      <c r="G18" s="1551"/>
      <c r="H18" s="734"/>
      <c r="I18" s="566"/>
      <c r="J18" s="566"/>
      <c r="K18" s="566"/>
      <c r="L18" s="567"/>
    </row>
    <row r="19" spans="1:12" s="640" customFormat="1" ht="21.95" customHeight="1">
      <c r="A19" s="563">
        <f t="shared" si="0"/>
        <v>9</v>
      </c>
      <c r="B19" s="639" t="s">
        <v>502</v>
      </c>
      <c r="C19" s="639"/>
      <c r="D19" s="639"/>
      <c r="E19" s="564"/>
      <c r="F19" s="565"/>
      <c r="G19" s="1551"/>
      <c r="H19" s="734"/>
      <c r="I19" s="566"/>
      <c r="J19" s="566"/>
      <c r="K19" s="566"/>
      <c r="L19" s="567"/>
    </row>
    <row r="20" spans="1:12" s="640" customFormat="1" ht="21.95" customHeight="1">
      <c r="A20" s="563">
        <f t="shared" si="0"/>
        <v>10</v>
      </c>
      <c r="B20" s="639" t="s">
        <v>503</v>
      </c>
      <c r="C20" s="639"/>
      <c r="D20" s="639"/>
      <c r="E20" s="564"/>
      <c r="F20" s="565"/>
      <c r="G20" s="1551"/>
      <c r="H20" s="734"/>
      <c r="I20" s="566"/>
      <c r="J20" s="566"/>
      <c r="K20" s="566"/>
      <c r="L20" s="567"/>
    </row>
    <row r="21" spans="1:12" s="640" customFormat="1" ht="21.95" customHeight="1">
      <c r="A21" s="563">
        <f t="shared" si="0"/>
        <v>11</v>
      </c>
      <c r="B21" s="642" t="s">
        <v>492</v>
      </c>
      <c r="C21" s="639"/>
      <c r="D21" s="639"/>
      <c r="E21" s="564"/>
      <c r="F21" s="565"/>
      <c r="G21" s="1551"/>
      <c r="H21" s="734"/>
      <c r="I21" s="566"/>
      <c r="J21" s="566"/>
      <c r="K21" s="566"/>
      <c r="L21" s="567"/>
    </row>
    <row r="22" spans="1:12" s="640" customFormat="1" ht="21.95" customHeight="1">
      <c r="A22" s="563">
        <f t="shared" si="0"/>
        <v>12</v>
      </c>
      <c r="B22" s="642" t="s">
        <v>493</v>
      </c>
      <c r="C22" s="639"/>
      <c r="D22" s="639"/>
      <c r="E22" s="564"/>
      <c r="F22" s="565"/>
      <c r="G22" s="1551"/>
      <c r="H22" s="734"/>
      <c r="I22" s="566"/>
      <c r="J22" s="566"/>
      <c r="K22" s="566"/>
      <c r="L22" s="567"/>
    </row>
    <row r="23" spans="1:12" s="640" customFormat="1" ht="21.95" customHeight="1">
      <c r="A23" s="563">
        <f t="shared" si="0"/>
        <v>13</v>
      </c>
      <c r="B23" s="642" t="s">
        <v>524</v>
      </c>
      <c r="C23" s="639"/>
      <c r="D23" s="639"/>
      <c r="E23" s="564"/>
      <c r="F23" s="565"/>
      <c r="G23" s="1551"/>
      <c r="H23" s="734"/>
      <c r="I23" s="566"/>
      <c r="J23" s="566"/>
      <c r="K23" s="566"/>
      <c r="L23" s="567"/>
    </row>
    <row r="24" spans="1:12" s="640" customFormat="1" ht="21.95" customHeight="1">
      <c r="A24" s="563">
        <f t="shared" si="0"/>
        <v>14</v>
      </c>
      <c r="B24" s="642" t="s">
        <v>495</v>
      </c>
      <c r="C24" s="639"/>
      <c r="D24" s="639"/>
      <c r="E24" s="564"/>
      <c r="F24" s="565"/>
      <c r="G24" s="1551"/>
      <c r="H24" s="734"/>
      <c r="I24" s="566"/>
      <c r="J24" s="566"/>
      <c r="K24" s="566"/>
      <c r="L24" s="567"/>
    </row>
    <row r="25" spans="1:12" s="640" customFormat="1" ht="21.95" customHeight="1">
      <c r="A25" s="563">
        <f t="shared" si="0"/>
        <v>15</v>
      </c>
      <c r="B25" s="642" t="s">
        <v>498</v>
      </c>
      <c r="C25" s="639"/>
      <c r="D25" s="773">
        <f>'[7]M-ADMIN'!$H$26</f>
        <v>5.0563000000000002</v>
      </c>
      <c r="E25" s="569"/>
      <c r="F25" s="565"/>
      <c r="G25" s="1551"/>
      <c r="H25" s="734"/>
      <c r="I25" s="566"/>
      <c r="J25" s="566"/>
      <c r="K25" s="566"/>
      <c r="L25" s="567"/>
    </row>
    <row r="26" spans="1:12" s="640" customFormat="1" ht="21.95" customHeight="1">
      <c r="A26" s="563">
        <f t="shared" si="0"/>
        <v>16</v>
      </c>
      <c r="B26" s="642" t="s">
        <v>523</v>
      </c>
      <c r="C26" s="639"/>
      <c r="D26" s="773">
        <f>'[7]M-ADMIN'!$H$27</f>
        <v>8.3105200000000004</v>
      </c>
      <c r="E26" s="569"/>
      <c r="F26" s="565"/>
      <c r="G26" s="1551"/>
      <c r="H26" s="734"/>
      <c r="I26" s="566"/>
      <c r="J26" s="566"/>
      <c r="K26" s="566"/>
      <c r="L26" s="567"/>
    </row>
    <row r="27" spans="1:12" s="640" customFormat="1" ht="21.95" customHeight="1">
      <c r="A27" s="563">
        <f t="shared" si="0"/>
        <v>17</v>
      </c>
      <c r="B27" s="642" t="s">
        <v>500</v>
      </c>
      <c r="C27" s="639"/>
      <c r="D27" s="639"/>
      <c r="E27" s="569"/>
      <c r="F27" s="565"/>
      <c r="G27" s="1551"/>
      <c r="H27" s="734"/>
      <c r="I27" s="566"/>
      <c r="J27" s="566"/>
      <c r="K27" s="566"/>
      <c r="L27" s="567"/>
    </row>
    <row r="28" spans="1:12" s="640" customFormat="1" ht="21.95" customHeight="1">
      <c r="A28" s="563">
        <f t="shared" si="0"/>
        <v>18</v>
      </c>
      <c r="B28" s="642" t="s">
        <v>525</v>
      </c>
      <c r="C28" s="639"/>
      <c r="D28" s="639"/>
      <c r="E28" s="569"/>
      <c r="F28" s="565"/>
      <c r="G28" s="1551"/>
      <c r="H28" s="734"/>
      <c r="I28" s="566"/>
      <c r="J28" s="566"/>
      <c r="K28" s="566"/>
      <c r="L28" s="567"/>
    </row>
    <row r="29" spans="1:12" s="640" customFormat="1" ht="21.95" customHeight="1">
      <c r="A29" s="563">
        <f t="shared" si="0"/>
        <v>19</v>
      </c>
      <c r="B29" s="642" t="s">
        <v>507</v>
      </c>
      <c r="C29" s="639"/>
      <c r="D29" s="773">
        <f>'[7]M-ADMIN'!$H$28</f>
        <v>6.7874749999999997</v>
      </c>
      <c r="E29" s="569"/>
      <c r="F29" s="565"/>
      <c r="G29" s="1551"/>
      <c r="H29" s="734"/>
      <c r="I29" s="566"/>
      <c r="J29" s="566"/>
      <c r="K29" s="566"/>
      <c r="L29" s="567"/>
    </row>
    <row r="30" spans="1:12" s="640" customFormat="1" ht="21.95" customHeight="1">
      <c r="A30" s="563">
        <f t="shared" si="0"/>
        <v>20</v>
      </c>
      <c r="B30" s="642" t="s">
        <v>526</v>
      </c>
      <c r="C30" s="639"/>
      <c r="D30" s="639"/>
      <c r="E30" s="569"/>
      <c r="F30" s="565"/>
      <c r="G30" s="1551"/>
      <c r="H30" s="734"/>
      <c r="I30" s="566"/>
      <c r="J30" s="566"/>
      <c r="K30" s="566"/>
      <c r="L30" s="567"/>
    </row>
    <row r="31" spans="1:12" s="640" customFormat="1" ht="21.95" customHeight="1">
      <c r="A31" s="563">
        <f t="shared" si="0"/>
        <v>21</v>
      </c>
      <c r="B31" s="642" t="s">
        <v>532</v>
      </c>
      <c r="C31" s="639"/>
      <c r="D31" s="639"/>
      <c r="E31" s="569"/>
      <c r="F31" s="565"/>
      <c r="G31" s="1551"/>
      <c r="H31" s="734"/>
      <c r="I31" s="566"/>
      <c r="J31" s="566"/>
      <c r="K31" s="566"/>
      <c r="L31" s="567"/>
    </row>
    <row r="32" spans="1:12" s="640" customFormat="1" ht="21.95" customHeight="1">
      <c r="A32" s="563">
        <f t="shared" si="0"/>
        <v>22</v>
      </c>
      <c r="B32" s="642" t="s">
        <v>533</v>
      </c>
      <c r="C32" s="639"/>
      <c r="D32" s="639"/>
      <c r="E32" s="569"/>
      <c r="F32" s="565"/>
      <c r="G32" s="1551"/>
      <c r="H32" s="734"/>
      <c r="I32" s="566"/>
      <c r="J32" s="566"/>
      <c r="K32" s="566"/>
      <c r="L32" s="567"/>
    </row>
    <row r="33" spans="1:12" s="640" customFormat="1" ht="21.95" customHeight="1">
      <c r="A33" s="563">
        <f t="shared" si="0"/>
        <v>23</v>
      </c>
      <c r="B33" s="639" t="s">
        <v>534</v>
      </c>
      <c r="C33" s="639"/>
      <c r="D33" s="639"/>
      <c r="E33" s="569"/>
      <c r="F33" s="565"/>
      <c r="G33" s="1551"/>
      <c r="H33" s="734"/>
      <c r="I33" s="566"/>
      <c r="J33" s="566"/>
      <c r="K33" s="566"/>
      <c r="L33" s="567"/>
    </row>
    <row r="34" spans="1:12" s="640" customFormat="1" ht="21.95" customHeight="1">
      <c r="A34" s="563">
        <f t="shared" si="0"/>
        <v>24</v>
      </c>
      <c r="B34" s="639" t="s">
        <v>499</v>
      </c>
      <c r="C34" s="639"/>
      <c r="D34" s="639"/>
      <c r="E34" s="569"/>
      <c r="F34" s="565"/>
      <c r="G34" s="1551"/>
      <c r="H34" s="734"/>
      <c r="I34" s="566"/>
      <c r="J34" s="566"/>
      <c r="K34" s="566"/>
      <c r="L34" s="567"/>
    </row>
    <row r="35" spans="1:12" s="640" customFormat="1" ht="21.95" customHeight="1">
      <c r="A35" s="563">
        <f t="shared" si="0"/>
        <v>25</v>
      </c>
      <c r="B35" s="639" t="s">
        <v>531</v>
      </c>
      <c r="C35" s="639"/>
      <c r="D35" s="639"/>
      <c r="E35" s="569"/>
      <c r="F35" s="565"/>
      <c r="G35" s="1551"/>
      <c r="H35" s="734"/>
      <c r="I35" s="566"/>
      <c r="J35" s="566"/>
      <c r="K35" s="566"/>
      <c r="L35" s="567"/>
    </row>
    <row r="36" spans="1:12" s="640" customFormat="1" ht="21.95" customHeight="1">
      <c r="A36" s="563">
        <f t="shared" si="0"/>
        <v>26</v>
      </c>
      <c r="B36" s="639" t="s">
        <v>508</v>
      </c>
      <c r="C36" s="639"/>
      <c r="D36" s="773">
        <f>'[7]M-ADMIN'!$H$20</f>
        <v>18.077490000000001</v>
      </c>
      <c r="E36" s="569"/>
      <c r="F36" s="565"/>
      <c r="G36" s="1551"/>
      <c r="H36" s="734"/>
      <c r="I36" s="566"/>
      <c r="J36" s="566"/>
      <c r="K36" s="566"/>
      <c r="L36" s="567"/>
    </row>
    <row r="37" spans="1:12" s="640" customFormat="1" ht="21.95" customHeight="1">
      <c r="A37" s="563">
        <f t="shared" si="0"/>
        <v>27</v>
      </c>
      <c r="B37" s="639" t="s">
        <v>501</v>
      </c>
      <c r="C37" s="639"/>
      <c r="D37" s="773">
        <f>'[7]M-ADMIN'!$H$18</f>
        <v>5.0065099999999996</v>
      </c>
      <c r="E37" s="569"/>
      <c r="F37" s="565"/>
      <c r="G37" s="1551"/>
      <c r="H37" s="734"/>
      <c r="I37" s="566"/>
      <c r="J37" s="566"/>
      <c r="K37" s="566"/>
      <c r="L37" s="567"/>
    </row>
    <row r="38" spans="1:12" s="640" customFormat="1" ht="21.95" customHeight="1">
      <c r="A38" s="563">
        <f t="shared" si="0"/>
        <v>28</v>
      </c>
      <c r="B38" s="639" t="s">
        <v>504</v>
      </c>
      <c r="C38" s="639"/>
      <c r="D38" s="639"/>
      <c r="E38" s="569"/>
      <c r="F38" s="565"/>
      <c r="G38" s="1551"/>
      <c r="H38" s="734"/>
      <c r="I38" s="566"/>
      <c r="J38" s="566"/>
      <c r="K38" s="566"/>
      <c r="L38" s="567"/>
    </row>
    <row r="39" spans="1:12" s="640" customFormat="1" ht="21.95" customHeight="1">
      <c r="A39" s="563">
        <f t="shared" si="0"/>
        <v>29</v>
      </c>
      <c r="B39" s="639" t="s">
        <v>505</v>
      </c>
      <c r="C39" s="639"/>
      <c r="D39" s="639"/>
      <c r="E39" s="569"/>
      <c r="F39" s="565"/>
      <c r="G39" s="1551"/>
      <c r="H39" s="734"/>
      <c r="I39" s="566"/>
      <c r="J39" s="566"/>
      <c r="K39" s="566"/>
      <c r="L39" s="567"/>
    </row>
    <row r="40" spans="1:12" s="640" customFormat="1" ht="21.95" customHeight="1">
      <c r="A40" s="563">
        <f t="shared" si="0"/>
        <v>30</v>
      </c>
      <c r="B40" s="639" t="s">
        <v>506</v>
      </c>
      <c r="C40" s="639"/>
      <c r="D40" s="639"/>
      <c r="E40" s="569"/>
      <c r="F40" s="565"/>
      <c r="G40" s="1551"/>
      <c r="H40" s="734"/>
      <c r="I40" s="566"/>
      <c r="J40" s="566"/>
      <c r="K40" s="566"/>
      <c r="L40" s="567"/>
    </row>
    <row r="41" spans="1:12" s="640" customFormat="1" ht="21.95" customHeight="1">
      <c r="A41" s="563">
        <f t="shared" si="0"/>
        <v>31</v>
      </c>
      <c r="B41" s="639" t="s">
        <v>494</v>
      </c>
      <c r="C41" s="639"/>
      <c r="D41" s="639"/>
      <c r="E41" s="569"/>
      <c r="F41" s="565"/>
      <c r="G41" s="1551"/>
      <c r="H41" s="734"/>
      <c r="I41" s="566"/>
      <c r="J41" s="566"/>
      <c r="K41" s="566"/>
      <c r="L41" s="567"/>
    </row>
    <row r="42" spans="1:12" s="640" customFormat="1" ht="21.95" customHeight="1">
      <c r="A42" s="563">
        <f t="shared" si="0"/>
        <v>32</v>
      </c>
      <c r="B42" s="639" t="s">
        <v>496</v>
      </c>
      <c r="C42" s="639"/>
      <c r="D42" s="639"/>
      <c r="E42" s="569"/>
      <c r="F42" s="565"/>
      <c r="G42" s="1551"/>
      <c r="H42" s="734"/>
      <c r="I42" s="566"/>
      <c r="J42" s="566"/>
      <c r="K42" s="566"/>
      <c r="L42" s="567"/>
    </row>
    <row r="43" spans="1:12" s="640" customFormat="1" ht="21.95" customHeight="1">
      <c r="A43" s="563">
        <f t="shared" si="0"/>
        <v>33</v>
      </c>
      <c r="B43" s="639" t="s">
        <v>497</v>
      </c>
      <c r="C43" s="639"/>
      <c r="D43" s="639"/>
      <c r="E43" s="569"/>
      <c r="F43" s="565"/>
      <c r="G43" s="1551"/>
      <c r="H43" s="734"/>
      <c r="I43" s="566"/>
      <c r="J43" s="566"/>
      <c r="K43" s="566"/>
      <c r="L43" s="567"/>
    </row>
    <row r="44" spans="1:12" s="640" customFormat="1" ht="21.95" customHeight="1">
      <c r="A44" s="563">
        <f t="shared" si="0"/>
        <v>34</v>
      </c>
      <c r="B44" s="639" t="s">
        <v>484</v>
      </c>
      <c r="C44" s="639"/>
      <c r="D44" s="773">
        <f>'[7]M-ADMIN'!$H$19+'[7]M-ADMIN'!$H$15</f>
        <v>6.508</v>
      </c>
      <c r="E44" s="569"/>
      <c r="F44" s="565"/>
      <c r="G44" s="1551"/>
      <c r="H44" s="734"/>
      <c r="I44" s="566"/>
      <c r="J44" s="566"/>
      <c r="K44" s="566"/>
      <c r="L44" s="567"/>
    </row>
    <row r="45" spans="1:12" s="640" customFormat="1" ht="21.95" customHeight="1">
      <c r="A45" s="568">
        <v>35</v>
      </c>
      <c r="B45" s="641" t="s">
        <v>509</v>
      </c>
      <c r="C45" s="641"/>
      <c r="D45" s="775">
        <f>SUM(D11:D44)</f>
        <v>255.32507500000003</v>
      </c>
      <c r="E45" s="569"/>
      <c r="F45" s="565"/>
      <c r="G45" s="1551"/>
      <c r="H45" s="734"/>
      <c r="I45" s="566"/>
      <c r="J45" s="566"/>
      <c r="K45" s="566"/>
      <c r="L45" s="567"/>
    </row>
    <row r="46" spans="1:12" s="640" customFormat="1" ht="21.95" customHeight="1">
      <c r="A46" s="568">
        <v>36</v>
      </c>
      <c r="B46" s="710" t="s">
        <v>536</v>
      </c>
      <c r="C46" s="641"/>
      <c r="D46" s="775">
        <f>'[7]M-ADMIN'!$H$22</f>
        <v>83.317329999999998</v>
      </c>
      <c r="E46" s="569"/>
      <c r="F46" s="565"/>
      <c r="G46" s="1551"/>
      <c r="H46" s="734"/>
      <c r="I46" s="566"/>
      <c r="J46" s="566"/>
      <c r="K46" s="566"/>
      <c r="L46" s="567"/>
    </row>
    <row r="47" spans="1:12" s="640" customFormat="1" ht="21.95" customHeight="1">
      <c r="A47" s="568">
        <v>37</v>
      </c>
      <c r="B47" s="642" t="s">
        <v>486</v>
      </c>
      <c r="C47" s="642"/>
      <c r="D47" s="642"/>
      <c r="E47" s="569"/>
      <c r="F47" s="565"/>
      <c r="G47" s="1552"/>
      <c r="H47" s="734"/>
      <c r="I47" s="566"/>
      <c r="J47" s="566"/>
      <c r="K47" s="566"/>
      <c r="L47" s="567"/>
    </row>
    <row r="48" spans="1:12" s="640" customFormat="1" ht="21.95" customHeight="1">
      <c r="A48" s="563">
        <v>38</v>
      </c>
      <c r="B48" s="641" t="s">
        <v>510</v>
      </c>
      <c r="C48" s="641"/>
      <c r="D48" s="775">
        <f>+D45+D46+D47</f>
        <v>338.64240500000005</v>
      </c>
      <c r="E48" s="565"/>
      <c r="F48" s="565"/>
      <c r="G48" s="566"/>
      <c r="H48" s="565"/>
      <c r="I48" s="566"/>
      <c r="J48" s="566"/>
      <c r="K48" s="566"/>
      <c r="L48" s="567"/>
    </row>
    <row r="49" spans="1:4" ht="16.5">
      <c r="A49" s="151"/>
    </row>
    <row r="50" spans="1:4">
      <c r="D50" s="776">
        <f>+D48-'[7]M-ADMIN'!$H$30</f>
        <v>0</v>
      </c>
    </row>
  </sheetData>
  <mergeCells count="8">
    <mergeCell ref="G11:G47"/>
    <mergeCell ref="B2:F2"/>
    <mergeCell ref="B4:F4"/>
    <mergeCell ref="A8:A9"/>
    <mergeCell ref="B8:B9"/>
    <mergeCell ref="L8:L9"/>
    <mergeCell ref="E8:G8"/>
    <mergeCell ref="C8:C9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43" orientation="landscape" r:id="rId1"/>
  <headerFooter alignWithMargins="0">
    <oddHeader>&amp;C&amp;A</oddHeader>
    <oddFooter>&amp;L&amp;F&amp;C&amp;P/&amp;N&amp;R&amp;D&amp;T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 codeName="Sheet26">
    <pageSetUpPr fitToPage="1"/>
  </sheetPr>
  <dimension ref="A1:N266"/>
  <sheetViews>
    <sheetView view="pageBreakPreview" topLeftCell="A20" zoomScale="70" zoomScaleSheetLayoutView="70" workbookViewId="0">
      <selection activeCell="K36" sqref="K36"/>
    </sheetView>
  </sheetViews>
  <sheetFormatPr defaultColWidth="9.33203125" defaultRowHeight="15.75"/>
  <cols>
    <col min="1" max="1" width="9.33203125" style="184"/>
    <col min="2" max="2" width="72.33203125" style="45" customWidth="1"/>
    <col min="3" max="3" width="18.1640625" style="45" customWidth="1"/>
    <col min="4" max="4" width="16.33203125" style="82" customWidth="1"/>
    <col min="5" max="5" width="21.83203125" style="45" customWidth="1"/>
    <col min="6" max="6" width="18.33203125" style="45" customWidth="1"/>
    <col min="7" max="7" width="18.83203125" style="45" customWidth="1"/>
    <col min="8" max="8" width="15.83203125" style="45" customWidth="1"/>
    <col min="9" max="9" width="21.5" style="45" customWidth="1"/>
    <col min="10" max="10" width="19.83203125" style="45" customWidth="1"/>
    <col min="11" max="11" width="19.5" style="45" customWidth="1"/>
    <col min="12" max="12" width="22.1640625" style="45" customWidth="1"/>
    <col min="13" max="13" width="21.33203125" style="45" customWidth="1"/>
    <col min="14" max="14" width="5.1640625" style="45" customWidth="1"/>
    <col min="15" max="15" width="18.5" style="45" bestFit="1" customWidth="1"/>
    <col min="16" max="16" width="15" style="45" bestFit="1" customWidth="1"/>
    <col min="17" max="16384" width="9.33203125" style="45"/>
  </cols>
  <sheetData>
    <row r="1" spans="1:14" ht="21" thickBot="1">
      <c r="A1" s="194"/>
      <c r="B1" s="190"/>
      <c r="C1" s="190"/>
      <c r="D1" s="195"/>
      <c r="E1" s="190"/>
      <c r="F1" s="190"/>
      <c r="G1" s="190"/>
      <c r="H1" s="190"/>
      <c r="I1" s="190"/>
      <c r="J1" s="190"/>
      <c r="K1" s="190"/>
      <c r="L1" s="409"/>
      <c r="M1" s="190"/>
    </row>
    <row r="2" spans="1:14" ht="19.5" thickBot="1">
      <c r="A2" s="194"/>
      <c r="B2" s="1553" t="s">
        <v>308</v>
      </c>
      <c r="C2" s="1554"/>
      <c r="D2" s="1554"/>
      <c r="E2" s="1554"/>
      <c r="F2" s="1554"/>
      <c r="G2" s="1555"/>
      <c r="H2" s="190"/>
      <c r="I2" s="190"/>
      <c r="J2" s="190"/>
      <c r="K2" s="190"/>
      <c r="L2" s="410"/>
      <c r="M2" s="190"/>
    </row>
    <row r="3" spans="1:14" ht="16.5" thickBot="1">
      <c r="A3" s="194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4" ht="19.5" thickBot="1">
      <c r="A4" s="194"/>
      <c r="B4" s="1556" t="s">
        <v>447</v>
      </c>
      <c r="C4" s="1557"/>
      <c r="D4" s="1557"/>
      <c r="E4" s="1557"/>
      <c r="F4" s="1557"/>
      <c r="G4" s="1558"/>
      <c r="H4" s="190"/>
      <c r="I4" s="190"/>
      <c r="J4" s="190"/>
      <c r="K4" s="190"/>
      <c r="L4" s="190"/>
      <c r="M4" s="190"/>
    </row>
    <row r="5" spans="1:14">
      <c r="A5" s="194"/>
      <c r="B5" s="195" t="s">
        <v>412</v>
      </c>
      <c r="C5" s="136" t="s">
        <v>935</v>
      </c>
      <c r="D5" s="195"/>
      <c r="E5" s="190"/>
      <c r="F5" s="190"/>
      <c r="G5" s="190"/>
      <c r="H5" s="190"/>
      <c r="I5" s="190"/>
      <c r="J5" s="190"/>
      <c r="K5" s="190"/>
      <c r="L5" s="190"/>
      <c r="M5" s="190"/>
    </row>
    <row r="6" spans="1:14">
      <c r="A6" s="194"/>
      <c r="B6" s="195" t="s">
        <v>217</v>
      </c>
      <c r="C6" s="136" t="s">
        <v>936</v>
      </c>
      <c r="D6" s="195"/>
      <c r="E6" s="190"/>
      <c r="F6" s="190"/>
      <c r="G6" s="190"/>
      <c r="H6" s="190"/>
      <c r="I6" s="190"/>
      <c r="J6" s="190"/>
      <c r="K6" s="190"/>
      <c r="L6" s="190"/>
      <c r="M6" s="190"/>
    </row>
    <row r="7" spans="1:14" ht="15.75" customHeight="1">
      <c r="A7" s="194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410"/>
      <c r="M7" s="190"/>
    </row>
    <row r="8" spans="1:14" ht="16.5">
      <c r="A8" s="194"/>
      <c r="B8" s="196" t="s">
        <v>792</v>
      </c>
      <c r="C8" s="190"/>
      <c r="D8" s="195"/>
      <c r="E8" s="238"/>
      <c r="F8" s="190"/>
      <c r="G8" s="190"/>
      <c r="H8" s="190"/>
      <c r="I8" s="190"/>
      <c r="J8" s="190"/>
      <c r="K8" s="190"/>
      <c r="L8" s="190"/>
      <c r="M8" s="190"/>
    </row>
    <row r="9" spans="1:14" ht="16.5" thickBot="1">
      <c r="A9" s="205"/>
      <c r="B9" s="191" t="s">
        <v>850</v>
      </c>
      <c r="C9" s="191"/>
      <c r="D9" s="204"/>
      <c r="E9" s="191"/>
      <c r="F9" s="191"/>
      <c r="G9" s="191"/>
      <c r="H9" s="191"/>
      <c r="I9" s="191"/>
      <c r="J9" s="191"/>
      <c r="K9" s="191"/>
      <c r="L9" s="204" t="s">
        <v>913</v>
      </c>
      <c r="M9" s="191"/>
      <c r="N9" s="46"/>
    </row>
    <row r="10" spans="1:14" s="84" customFormat="1" ht="20.25" customHeight="1">
      <c r="A10" s="1559" t="s">
        <v>79</v>
      </c>
      <c r="B10" s="1561" t="s">
        <v>448</v>
      </c>
      <c r="C10" s="1561" t="s">
        <v>86</v>
      </c>
      <c r="D10" s="1567" t="s">
        <v>94</v>
      </c>
      <c r="E10" s="1568"/>
      <c r="F10" s="1568"/>
      <c r="G10" s="1569"/>
      <c r="H10" s="1567" t="s">
        <v>449</v>
      </c>
      <c r="I10" s="1568"/>
      <c r="J10" s="1568"/>
      <c r="K10" s="1569"/>
      <c r="L10" s="1565" t="s">
        <v>95</v>
      </c>
      <c r="M10" s="1563" t="s">
        <v>345</v>
      </c>
      <c r="N10" s="83"/>
    </row>
    <row r="11" spans="1:14" s="84" customFormat="1" ht="66.75" thickBot="1">
      <c r="A11" s="1560"/>
      <c r="B11" s="1562"/>
      <c r="C11" s="1562"/>
      <c r="D11" s="420" t="s">
        <v>87</v>
      </c>
      <c r="E11" s="420" t="s">
        <v>88</v>
      </c>
      <c r="F11" s="420" t="s">
        <v>903</v>
      </c>
      <c r="G11" s="420" t="s">
        <v>90</v>
      </c>
      <c r="H11" s="420" t="s">
        <v>91</v>
      </c>
      <c r="I11" s="420" t="s">
        <v>88</v>
      </c>
      <c r="J11" s="420" t="s">
        <v>92</v>
      </c>
      <c r="K11" s="420" t="s">
        <v>93</v>
      </c>
      <c r="L11" s="1566"/>
      <c r="M11" s="1564"/>
      <c r="N11" s="83"/>
    </row>
    <row r="12" spans="1:14" ht="20.100000000000001" customHeight="1" thickBot="1">
      <c r="A12" s="226">
        <v>1</v>
      </c>
      <c r="B12" s="226">
        <v>2</v>
      </c>
      <c r="C12" s="983">
        <v>3</v>
      </c>
      <c r="D12" s="983">
        <v>4</v>
      </c>
      <c r="E12" s="983">
        <v>5</v>
      </c>
      <c r="F12" s="983">
        <v>6</v>
      </c>
      <c r="G12" s="983">
        <v>7</v>
      </c>
      <c r="H12" s="983">
        <v>8</v>
      </c>
      <c r="I12" s="983">
        <v>9</v>
      </c>
      <c r="J12" s="983">
        <v>10</v>
      </c>
      <c r="K12" s="983">
        <v>11</v>
      </c>
      <c r="L12" s="575">
        <v>12</v>
      </c>
      <c r="M12" s="576">
        <v>13</v>
      </c>
      <c r="N12" s="46"/>
    </row>
    <row r="13" spans="1:14" ht="20.100000000000001" customHeight="1">
      <c r="A13" s="227">
        <v>1</v>
      </c>
      <c r="B13" s="990" t="s">
        <v>17</v>
      </c>
      <c r="C13" s="1060">
        <v>0</v>
      </c>
      <c r="D13" s="985">
        <v>23.3900000333545</v>
      </c>
      <c r="E13" s="985"/>
      <c r="F13" s="985"/>
      <c r="G13" s="985">
        <v>23.3900000333545</v>
      </c>
      <c r="H13" s="1061"/>
      <c r="I13" s="985"/>
      <c r="J13" s="985"/>
      <c r="K13" s="985"/>
      <c r="L13" s="967">
        <v>23.3900000333545</v>
      </c>
      <c r="M13" s="986">
        <v>23.3900000333545</v>
      </c>
      <c r="N13" s="46"/>
    </row>
    <row r="14" spans="1:14" ht="20.100000000000001" customHeight="1">
      <c r="A14" s="230">
        <v>2</v>
      </c>
      <c r="B14" s="233" t="s">
        <v>19</v>
      </c>
      <c r="C14" s="991">
        <v>5.28E-2</v>
      </c>
      <c r="D14" s="992">
        <v>0</v>
      </c>
      <c r="E14" s="984">
        <v>175.05120285710001</v>
      </c>
      <c r="F14" s="984">
        <v>0</v>
      </c>
      <c r="G14" s="985">
        <v>175.05120285710001</v>
      </c>
      <c r="H14" s="993"/>
      <c r="I14" s="985">
        <v>4.6399999999999997</v>
      </c>
      <c r="J14" s="985">
        <v>0</v>
      </c>
      <c r="K14" s="985">
        <v>4.6399999999999997</v>
      </c>
      <c r="L14" s="993">
        <v>0</v>
      </c>
      <c r="M14" s="986">
        <v>170.41120285710002</v>
      </c>
      <c r="N14" s="46"/>
    </row>
    <row r="15" spans="1:14" ht="20.100000000000001" customHeight="1">
      <c r="A15" s="230">
        <v>3</v>
      </c>
      <c r="B15" s="236" t="s">
        <v>238</v>
      </c>
      <c r="C15" s="980"/>
      <c r="D15" s="984"/>
      <c r="E15" s="984"/>
      <c r="F15" s="984"/>
      <c r="G15" s="984"/>
      <c r="H15" s="984"/>
      <c r="I15" s="984"/>
      <c r="J15" s="984"/>
      <c r="K15" s="984"/>
      <c r="L15" s="984"/>
      <c r="M15" s="986">
        <v>0</v>
      </c>
      <c r="N15" s="46"/>
    </row>
    <row r="16" spans="1:14" ht="20.100000000000001" customHeight="1">
      <c r="A16" s="230" t="s">
        <v>36</v>
      </c>
      <c r="B16" s="236" t="s">
        <v>237</v>
      </c>
      <c r="C16" s="980"/>
      <c r="D16" s="984"/>
      <c r="E16" s="984"/>
      <c r="F16" s="984"/>
      <c r="G16" s="984"/>
      <c r="H16" s="984"/>
      <c r="I16" s="984"/>
      <c r="J16" s="984"/>
      <c r="K16" s="984"/>
      <c r="L16" s="984"/>
      <c r="M16" s="986">
        <v>0</v>
      </c>
      <c r="N16" s="46"/>
    </row>
    <row r="17" spans="1:14" ht="20.100000000000001" customHeight="1">
      <c r="A17" s="230" t="s">
        <v>37</v>
      </c>
      <c r="B17" s="236" t="s">
        <v>20</v>
      </c>
      <c r="C17" s="980"/>
      <c r="D17" s="994"/>
      <c r="E17" s="984"/>
      <c r="F17" s="984"/>
      <c r="G17" s="984"/>
      <c r="H17" s="984"/>
      <c r="I17" s="984"/>
      <c r="J17" s="984"/>
      <c r="K17" s="984"/>
      <c r="L17" s="984"/>
      <c r="M17" s="986">
        <v>0</v>
      </c>
      <c r="N17" s="46"/>
    </row>
    <row r="18" spans="1:14" ht="20.100000000000001" customHeight="1">
      <c r="A18" s="230" t="s">
        <v>43</v>
      </c>
      <c r="B18" s="236" t="s">
        <v>21</v>
      </c>
      <c r="C18" s="980"/>
      <c r="D18" s="984"/>
      <c r="E18" s="984"/>
      <c r="F18" s="984"/>
      <c r="G18" s="984"/>
      <c r="H18" s="984"/>
      <c r="I18" s="984"/>
      <c r="J18" s="984"/>
      <c r="K18" s="984"/>
      <c r="L18" s="984"/>
      <c r="M18" s="986">
        <v>0</v>
      </c>
      <c r="N18" s="46"/>
    </row>
    <row r="19" spans="1:14" ht="20.100000000000001" customHeight="1">
      <c r="A19" s="230" t="s">
        <v>41</v>
      </c>
      <c r="B19" s="236" t="s">
        <v>346</v>
      </c>
      <c r="C19" s="980"/>
      <c r="D19" s="984"/>
      <c r="E19" s="984"/>
      <c r="F19" s="984"/>
      <c r="G19" s="984"/>
      <c r="H19" s="984"/>
      <c r="I19" s="984"/>
      <c r="J19" s="984"/>
      <c r="K19" s="984"/>
      <c r="L19" s="984"/>
      <c r="M19" s="986">
        <v>0</v>
      </c>
      <c r="N19" s="46"/>
    </row>
    <row r="20" spans="1:14" ht="20.100000000000001" customHeight="1">
      <c r="A20" s="230" t="s">
        <v>42</v>
      </c>
      <c r="B20" s="236" t="s">
        <v>22</v>
      </c>
      <c r="C20" s="980"/>
      <c r="D20" s="984"/>
      <c r="E20" s="984"/>
      <c r="F20" s="984"/>
      <c r="G20" s="995"/>
      <c r="H20" s="984"/>
      <c r="I20" s="984"/>
      <c r="J20" s="984"/>
      <c r="K20" s="984"/>
      <c r="L20" s="984"/>
      <c r="M20" s="986">
        <v>0</v>
      </c>
      <c r="N20" s="46"/>
    </row>
    <row r="21" spans="1:14" ht="20.100000000000001" customHeight="1">
      <c r="A21" s="230" t="s">
        <v>44</v>
      </c>
      <c r="B21" s="236" t="s">
        <v>18</v>
      </c>
      <c r="C21" s="980"/>
      <c r="D21" s="984"/>
      <c r="E21" s="984"/>
      <c r="F21" s="988"/>
      <c r="G21" s="984"/>
      <c r="H21" s="989"/>
      <c r="I21" s="984"/>
      <c r="J21" s="984"/>
      <c r="K21" s="984"/>
      <c r="L21" s="984"/>
      <c r="M21" s="986">
        <v>0</v>
      </c>
      <c r="N21" s="46"/>
    </row>
    <row r="22" spans="1:14" ht="20.100000000000001" customHeight="1">
      <c r="A22" s="230">
        <v>4</v>
      </c>
      <c r="B22" s="236" t="s">
        <v>239</v>
      </c>
      <c r="C22" s="980"/>
      <c r="D22" s="984"/>
      <c r="E22" s="984"/>
      <c r="F22" s="988"/>
      <c r="G22" s="984"/>
      <c r="H22" s="989"/>
      <c r="I22" s="984"/>
      <c r="J22" s="984"/>
      <c r="K22" s="984"/>
      <c r="L22" s="984"/>
      <c r="M22" s="986">
        <v>0</v>
      </c>
      <c r="N22" s="46"/>
    </row>
    <row r="23" spans="1:14" ht="20.100000000000001" customHeight="1">
      <c r="A23" s="230" t="s">
        <v>36</v>
      </c>
      <c r="B23" s="236" t="s">
        <v>237</v>
      </c>
      <c r="C23" s="980">
        <v>5.28E-2</v>
      </c>
      <c r="D23" s="984">
        <v>2044.3229167413865</v>
      </c>
      <c r="E23" s="984">
        <v>27.163866011500023</v>
      </c>
      <c r="F23" s="988">
        <v>10.005894300000001</v>
      </c>
      <c r="G23" s="984">
        <v>2061.4808884528866</v>
      </c>
      <c r="H23" s="989">
        <v>1009.1369680822045</v>
      </c>
      <c r="I23" s="984">
        <v>59.882857474000005</v>
      </c>
      <c r="J23" s="984">
        <v>0.46793340000000005</v>
      </c>
      <c r="K23" s="984">
        <v>1068.5518921562045</v>
      </c>
      <c r="L23" s="984">
        <v>1035.185948659182</v>
      </c>
      <c r="M23" s="986">
        <v>992.92899629668204</v>
      </c>
      <c r="N23" s="46"/>
    </row>
    <row r="24" spans="1:14" ht="20.100000000000001" customHeight="1">
      <c r="A24" s="230" t="s">
        <v>37</v>
      </c>
      <c r="B24" s="236" t="s">
        <v>20</v>
      </c>
      <c r="C24" s="980">
        <v>5.28E-2</v>
      </c>
      <c r="D24" s="984">
        <v>2532.2732958780434</v>
      </c>
      <c r="E24" s="984">
        <v>56.713588056600074</v>
      </c>
      <c r="F24" s="988">
        <v>6.8646322</v>
      </c>
      <c r="G24" s="984">
        <v>2582.1222517346437</v>
      </c>
      <c r="H24" s="989">
        <v>848.21943329428382</v>
      </c>
      <c r="I24" s="984">
        <v>107.263907692</v>
      </c>
      <c r="J24" s="984">
        <v>0.45590260000000005</v>
      </c>
      <c r="K24" s="984">
        <v>955.02743838628385</v>
      </c>
      <c r="L24" s="984">
        <v>1684.0538625837598</v>
      </c>
      <c r="M24" s="986">
        <v>1627.0948133483598</v>
      </c>
      <c r="N24" s="46"/>
    </row>
    <row r="25" spans="1:14" ht="20.100000000000001" customHeight="1">
      <c r="A25" s="230" t="s">
        <v>43</v>
      </c>
      <c r="B25" s="236" t="s">
        <v>21</v>
      </c>
      <c r="C25" s="980"/>
      <c r="D25" s="984"/>
      <c r="E25" s="984"/>
      <c r="F25" s="988"/>
      <c r="G25" s="984"/>
      <c r="H25" s="989"/>
      <c r="I25" s="984"/>
      <c r="J25" s="984"/>
      <c r="K25" s="984"/>
      <c r="L25" s="984"/>
      <c r="M25" s="986">
        <v>0</v>
      </c>
      <c r="N25" s="46"/>
    </row>
    <row r="26" spans="1:14" ht="20.100000000000001" customHeight="1">
      <c r="A26" s="230" t="s">
        <v>41</v>
      </c>
      <c r="B26" s="236" t="s">
        <v>346</v>
      </c>
      <c r="C26" s="980"/>
      <c r="D26" s="984"/>
      <c r="E26" s="984"/>
      <c r="F26" s="988"/>
      <c r="G26" s="984"/>
      <c r="H26" s="989"/>
      <c r="I26" s="984"/>
      <c r="J26" s="984"/>
      <c r="K26" s="984"/>
      <c r="L26" s="984"/>
      <c r="M26" s="986">
        <v>0</v>
      </c>
      <c r="N26" s="46"/>
    </row>
    <row r="27" spans="1:14" ht="20.100000000000001" customHeight="1">
      <c r="A27" s="230" t="s">
        <v>42</v>
      </c>
      <c r="B27" s="236" t="s">
        <v>22</v>
      </c>
      <c r="C27" s="980"/>
      <c r="D27" s="984"/>
      <c r="E27" s="984"/>
      <c r="F27" s="988"/>
      <c r="G27" s="984"/>
      <c r="H27" s="989"/>
      <c r="I27" s="984"/>
      <c r="J27" s="984"/>
      <c r="K27" s="984"/>
      <c r="L27" s="984"/>
      <c r="M27" s="986">
        <v>0</v>
      </c>
      <c r="N27" s="46"/>
    </row>
    <row r="28" spans="1:14" ht="20.100000000000001" customHeight="1">
      <c r="A28" s="230" t="s">
        <v>44</v>
      </c>
      <c r="B28" s="236" t="s">
        <v>18</v>
      </c>
      <c r="C28" s="980">
        <v>3.3399999999999999E-2</v>
      </c>
      <c r="D28" s="984">
        <v>100.47999997151602</v>
      </c>
      <c r="E28" s="984"/>
      <c r="F28" s="988"/>
      <c r="G28" s="984">
        <v>100.47999997151602</v>
      </c>
      <c r="H28" s="989">
        <v>13.312009954791584</v>
      </c>
      <c r="I28" s="984">
        <v>3.3560586210000003</v>
      </c>
      <c r="J28" s="984"/>
      <c r="K28" s="984">
        <v>16.668068575791583</v>
      </c>
      <c r="L28" s="984">
        <v>87.167990016724445</v>
      </c>
      <c r="M28" s="986">
        <v>83.811931395724443</v>
      </c>
      <c r="N28" s="46"/>
    </row>
    <row r="29" spans="1:14" ht="20.100000000000001" customHeight="1">
      <c r="A29" s="413">
        <v>5</v>
      </c>
      <c r="B29" s="236" t="s">
        <v>23</v>
      </c>
      <c r="C29" s="980"/>
      <c r="D29" s="984"/>
      <c r="E29" s="984"/>
      <c r="F29" s="988"/>
      <c r="G29" s="984"/>
      <c r="H29" s="989"/>
      <c r="I29" s="984"/>
      <c r="J29" s="984"/>
      <c r="K29" s="984"/>
      <c r="L29" s="984"/>
      <c r="M29" s="986">
        <v>0</v>
      </c>
      <c r="N29" s="46"/>
    </row>
    <row r="30" spans="1:14" ht="20.100000000000001" customHeight="1">
      <c r="A30" s="230">
        <v>6</v>
      </c>
      <c r="B30" s="236" t="s">
        <v>24</v>
      </c>
      <c r="C30" s="980">
        <v>5.28E-2</v>
      </c>
      <c r="D30" s="984">
        <v>353.45002999999997</v>
      </c>
      <c r="E30" s="984">
        <v>97.279999999999973</v>
      </c>
      <c r="F30" s="988"/>
      <c r="G30" s="984">
        <v>450.73002999999994</v>
      </c>
      <c r="H30" s="989">
        <v>45.018810000000002</v>
      </c>
      <c r="I30" s="984">
        <v>23.798545583999999</v>
      </c>
      <c r="J30" s="984"/>
      <c r="K30" s="984">
        <v>68.817355583999998</v>
      </c>
      <c r="L30" s="984">
        <v>308.43121999999994</v>
      </c>
      <c r="M30" s="986">
        <v>381.91267441599996</v>
      </c>
      <c r="N30" s="46"/>
    </row>
    <row r="31" spans="1:14" ht="20.100000000000001" customHeight="1">
      <c r="A31" s="230">
        <v>7</v>
      </c>
      <c r="B31" s="233" t="s">
        <v>54</v>
      </c>
      <c r="C31" s="980">
        <v>9.5000000000000001E-2</v>
      </c>
      <c r="D31" s="984">
        <v>53.677619999999997</v>
      </c>
      <c r="E31" s="996"/>
      <c r="F31" s="988"/>
      <c r="G31" s="984">
        <v>53.677619999999997</v>
      </c>
      <c r="H31" s="989">
        <v>32.686929999999997</v>
      </c>
      <c r="I31" s="984">
        <v>3.7693739000000002</v>
      </c>
      <c r="J31" s="984"/>
      <c r="K31" s="984">
        <v>36.456303899999995</v>
      </c>
      <c r="L31" s="984">
        <v>20.990690000000001</v>
      </c>
      <c r="M31" s="986">
        <v>17.221316100000003</v>
      </c>
      <c r="N31" s="46"/>
    </row>
    <row r="32" spans="1:14" ht="20.100000000000001" customHeight="1">
      <c r="A32" s="230">
        <v>8</v>
      </c>
      <c r="B32" s="233" t="s">
        <v>25</v>
      </c>
      <c r="C32" s="980">
        <v>6.3299999999999995E-2</v>
      </c>
      <c r="D32" s="984">
        <v>15.0298</v>
      </c>
      <c r="E32" s="984">
        <v>0.42359999999999998</v>
      </c>
      <c r="F32" s="988"/>
      <c r="G32" s="984">
        <v>15.4534</v>
      </c>
      <c r="H32" s="989">
        <v>6.5207600353424642</v>
      </c>
      <c r="I32" s="984">
        <v>0.60263498900000001</v>
      </c>
      <c r="J32" s="984"/>
      <c r="K32" s="984">
        <v>7.1233950243424644</v>
      </c>
      <c r="L32" s="984">
        <v>8.5090399646575356</v>
      </c>
      <c r="M32" s="986">
        <v>8.3300049756575358</v>
      </c>
      <c r="N32" s="46"/>
    </row>
    <row r="33" spans="1:14" ht="20.100000000000001" customHeight="1">
      <c r="A33" s="230">
        <v>9</v>
      </c>
      <c r="B33" s="233" t="s">
        <v>52</v>
      </c>
      <c r="C33" s="980">
        <v>6.3299999999999995E-2</v>
      </c>
      <c r="D33" s="984">
        <v>97.685449974699594</v>
      </c>
      <c r="E33" s="984">
        <v>2.4630000000000001</v>
      </c>
      <c r="F33" s="988"/>
      <c r="G33" s="984">
        <v>100.14844997469959</v>
      </c>
      <c r="H33" s="989">
        <v>76.033901933378019</v>
      </c>
      <c r="I33" s="984">
        <v>1.2988831329999999</v>
      </c>
      <c r="J33" s="984"/>
      <c r="K33" s="984">
        <v>77.332785066378023</v>
      </c>
      <c r="L33" s="984">
        <v>21.651548041321576</v>
      </c>
      <c r="M33" s="986">
        <v>22.815664908321565</v>
      </c>
      <c r="N33" s="46"/>
    </row>
    <row r="34" spans="1:14" ht="20.100000000000001" customHeight="1">
      <c r="A34" s="230">
        <v>10</v>
      </c>
      <c r="B34" s="235" t="s">
        <v>26</v>
      </c>
      <c r="C34" s="980"/>
      <c r="D34" s="984"/>
      <c r="E34" s="984"/>
      <c r="F34" s="988"/>
      <c r="G34" s="984"/>
      <c r="H34" s="989"/>
      <c r="I34" s="984"/>
      <c r="J34" s="984"/>
      <c r="K34" s="984"/>
      <c r="L34" s="984"/>
      <c r="M34" s="986">
        <v>0</v>
      </c>
      <c r="N34" s="46"/>
    </row>
    <row r="35" spans="1:14" ht="20.100000000000001" customHeight="1">
      <c r="A35" s="230">
        <v>11</v>
      </c>
      <c r="B35" s="236" t="s">
        <v>0</v>
      </c>
      <c r="C35" s="980"/>
      <c r="D35" s="984"/>
      <c r="E35" s="984"/>
      <c r="F35" s="988"/>
      <c r="G35" s="984"/>
      <c r="H35" s="989"/>
      <c r="I35" s="984"/>
      <c r="J35" s="984"/>
      <c r="K35" s="984"/>
      <c r="L35" s="984"/>
      <c r="M35" s="986">
        <v>0</v>
      </c>
      <c r="N35" s="46"/>
    </row>
    <row r="36" spans="1:14" ht="20.100000000000001" customHeight="1">
      <c r="A36" s="230">
        <v>12</v>
      </c>
      <c r="B36" s="235" t="s">
        <v>27</v>
      </c>
      <c r="C36" s="980"/>
      <c r="D36" s="984"/>
      <c r="E36" s="984"/>
      <c r="F36" s="988"/>
      <c r="G36" s="984"/>
      <c r="H36" s="989"/>
      <c r="I36" s="984"/>
      <c r="J36" s="984"/>
      <c r="K36" s="984"/>
      <c r="L36" s="984"/>
      <c r="M36" s="986">
        <v>0</v>
      </c>
      <c r="N36" s="46"/>
    </row>
    <row r="37" spans="1:14" ht="20.100000000000001" customHeight="1">
      <c r="A37" s="230">
        <v>13</v>
      </c>
      <c r="B37" s="414" t="s">
        <v>292</v>
      </c>
      <c r="C37" s="981">
        <v>0.15</v>
      </c>
      <c r="D37" s="995">
        <v>75.844329999999985</v>
      </c>
      <c r="E37" s="995">
        <v>19.783270000000002</v>
      </c>
      <c r="F37" s="997"/>
      <c r="G37" s="984">
        <v>95.627599999999987</v>
      </c>
      <c r="H37" s="998">
        <v>13.832818099999999</v>
      </c>
      <c r="I37" s="995">
        <v>12.860394750000001</v>
      </c>
      <c r="J37" s="995"/>
      <c r="K37" s="984">
        <v>26.693212850000002</v>
      </c>
      <c r="L37" s="995">
        <v>62.011511899999988</v>
      </c>
      <c r="M37" s="986">
        <v>68.934387149999992</v>
      </c>
      <c r="N37" s="46"/>
    </row>
    <row r="38" spans="1:14" ht="20.100000000000001" customHeight="1">
      <c r="A38" s="230">
        <v>15</v>
      </c>
      <c r="B38" s="236" t="s">
        <v>53</v>
      </c>
      <c r="C38" s="980">
        <v>0.15</v>
      </c>
      <c r="D38" s="984">
        <v>23.61824</v>
      </c>
      <c r="E38" s="984"/>
      <c r="F38" s="988"/>
      <c r="G38" s="984">
        <v>23.61824</v>
      </c>
      <c r="H38" s="989">
        <v>6.7892399999999995</v>
      </c>
      <c r="I38" s="984">
        <v>3.5427359999999997</v>
      </c>
      <c r="J38" s="984"/>
      <c r="K38" s="984">
        <v>10.331975999999999</v>
      </c>
      <c r="L38" s="984">
        <v>16.829000000000001</v>
      </c>
      <c r="M38" s="986">
        <v>13.286264000000001</v>
      </c>
      <c r="N38" s="46"/>
    </row>
    <row r="39" spans="1:14" s="791" customFormat="1" ht="20.100000000000001" customHeight="1">
      <c r="A39" s="1067">
        <v>16</v>
      </c>
      <c r="B39" s="1068" t="s">
        <v>293</v>
      </c>
      <c r="C39" s="1069"/>
      <c r="D39" s="1002">
        <v>5319.7716825990001</v>
      </c>
      <c r="E39" s="1002">
        <v>378.87852692520016</v>
      </c>
      <c r="F39" s="1002">
        <v>16.8705265</v>
      </c>
      <c r="G39" s="1001">
        <v>5681.7796830242005</v>
      </c>
      <c r="H39" s="1070">
        <v>2051.5508714000002</v>
      </c>
      <c r="I39" s="1002">
        <v>221.01539214300001</v>
      </c>
      <c r="J39" s="1002">
        <v>0.9238360000000001</v>
      </c>
      <c r="K39" s="1002">
        <v>2271.6424275429999</v>
      </c>
      <c r="L39" s="1002">
        <v>3268.2208111989999</v>
      </c>
      <c r="M39" s="1071">
        <v>3410.1372554812006</v>
      </c>
      <c r="N39" s="790"/>
    </row>
    <row r="40" spans="1:14" ht="20.100000000000001" customHeight="1">
      <c r="A40" s="230">
        <v>17</v>
      </c>
      <c r="B40" s="236" t="s">
        <v>439</v>
      </c>
      <c r="C40" s="980"/>
      <c r="D40" s="984"/>
      <c r="E40" s="984"/>
      <c r="F40" s="984"/>
      <c r="G40" s="985"/>
      <c r="H40" s="984"/>
      <c r="I40" s="984"/>
      <c r="J40" s="984"/>
      <c r="K40" s="984"/>
      <c r="L40" s="984"/>
      <c r="M40" s="987"/>
      <c r="N40" s="46"/>
    </row>
    <row r="41" spans="1:14" ht="20.100000000000001" customHeight="1">
      <c r="A41" s="417">
        <v>18</v>
      </c>
      <c r="B41" s="414" t="s">
        <v>450</v>
      </c>
      <c r="C41" s="981"/>
      <c r="D41" s="995"/>
      <c r="E41" s="995"/>
      <c r="F41" s="995"/>
      <c r="G41" s="995"/>
      <c r="H41" s="995"/>
      <c r="I41" s="995"/>
      <c r="J41" s="995"/>
      <c r="K41" s="995"/>
      <c r="L41" s="995"/>
      <c r="M41" s="999"/>
      <c r="N41" s="46"/>
    </row>
    <row r="42" spans="1:14" ht="20.100000000000001" customHeight="1">
      <c r="A42" s="417">
        <v>19</v>
      </c>
      <c r="B42" s="414" t="s">
        <v>451</v>
      </c>
      <c r="C42" s="981"/>
      <c r="D42" s="995"/>
      <c r="E42" s="995"/>
      <c r="F42" s="995"/>
      <c r="G42" s="995"/>
      <c r="H42" s="995"/>
      <c r="I42" s="995"/>
      <c r="J42" s="995"/>
      <c r="K42" s="995"/>
      <c r="L42" s="995"/>
      <c r="M42" s="999"/>
      <c r="N42" s="46"/>
    </row>
    <row r="43" spans="1:14" ht="20.100000000000001" customHeight="1">
      <c r="A43" s="417">
        <v>20</v>
      </c>
      <c r="B43" s="414" t="s">
        <v>452</v>
      </c>
      <c r="C43" s="981"/>
      <c r="D43" s="995"/>
      <c r="E43" s="995"/>
      <c r="F43" s="995"/>
      <c r="G43" s="995"/>
      <c r="H43" s="995"/>
      <c r="I43" s="995"/>
      <c r="J43" s="995"/>
      <c r="K43" s="995"/>
      <c r="L43" s="995"/>
      <c r="M43" s="999"/>
      <c r="N43" s="46"/>
    </row>
    <row r="44" spans="1:14" s="791" customFormat="1" ht="17.25" thickBot="1">
      <c r="A44" s="787">
        <v>21</v>
      </c>
      <c r="B44" s="769" t="s">
        <v>453</v>
      </c>
      <c r="C44" s="982"/>
      <c r="D44" s="1000">
        <v>5319.7716825990001</v>
      </c>
      <c r="E44" s="1000">
        <v>378.87852692520016</v>
      </c>
      <c r="F44" s="1000">
        <v>16.8705265</v>
      </c>
      <c r="G44" s="1000">
        <v>5681.7796830242005</v>
      </c>
      <c r="H44" s="1000">
        <v>2051.5508714000002</v>
      </c>
      <c r="I44" s="1000">
        <v>221.01539214300001</v>
      </c>
      <c r="J44" s="1000">
        <v>0.9238360000000001</v>
      </c>
      <c r="K44" s="1000">
        <v>2271.6424275429999</v>
      </c>
      <c r="L44" s="1000">
        <v>3268.2208111989999</v>
      </c>
      <c r="M44" s="1000">
        <v>3410.1372554812006</v>
      </c>
      <c r="N44" s="790"/>
    </row>
    <row r="45" spans="1:14" ht="22.5" customHeight="1">
      <c r="A45" s="205"/>
      <c r="B45" s="190"/>
      <c r="C45" s="204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46"/>
    </row>
    <row r="46" spans="1:14" ht="18.75">
      <c r="A46" s="418"/>
      <c r="B46" s="389"/>
      <c r="C46" s="204"/>
      <c r="D46" s="195"/>
      <c r="E46" s="204"/>
      <c r="F46" s="204"/>
      <c r="G46" s="1059"/>
      <c r="H46" s="204"/>
      <c r="I46" s="204"/>
      <c r="J46" s="204"/>
      <c r="K46" s="191"/>
      <c r="L46" s="191"/>
      <c r="M46" s="191"/>
      <c r="N46" s="46"/>
    </row>
    <row r="47" spans="1:14" ht="16.5">
      <c r="A47" s="418"/>
      <c r="B47" s="151"/>
      <c r="C47" s="204"/>
      <c r="D47" s="195"/>
      <c r="E47" s="204"/>
      <c r="F47" s="204"/>
      <c r="G47" s="204"/>
      <c r="H47" s="204"/>
      <c r="I47" s="204"/>
      <c r="J47" s="204"/>
      <c r="K47" s="191"/>
      <c r="L47" s="191"/>
      <c r="M47" s="191"/>
      <c r="N47" s="46"/>
    </row>
    <row r="48" spans="1:14" ht="18.75">
      <c r="A48" s="418"/>
      <c r="B48" s="419"/>
      <c r="C48" s="204"/>
      <c r="D48" s="195"/>
      <c r="E48" s="204"/>
      <c r="F48" s="1059"/>
      <c r="G48" s="204"/>
      <c r="H48" s="204"/>
      <c r="I48" s="204"/>
      <c r="J48" s="204"/>
      <c r="K48" s="191"/>
      <c r="L48" s="191"/>
      <c r="M48" s="191"/>
      <c r="N48" s="46"/>
    </row>
    <row r="49" spans="1:14">
      <c r="A49" s="194"/>
      <c r="B49" s="191"/>
      <c r="C49" s="190"/>
      <c r="D49" s="191"/>
      <c r="E49" s="190"/>
      <c r="F49" s="191"/>
      <c r="G49" s="191"/>
      <c r="H49" s="191"/>
      <c r="I49" s="191"/>
      <c r="J49" s="191"/>
      <c r="K49" s="191"/>
      <c r="L49" s="191"/>
      <c r="M49" s="191"/>
      <c r="N49" s="46"/>
    </row>
    <row r="50" spans="1:14">
      <c r="A50" s="194"/>
      <c r="B50" s="237"/>
      <c r="C50" s="190"/>
      <c r="D50" s="191"/>
      <c r="E50" s="190"/>
      <c r="F50" s="191"/>
      <c r="G50" s="191"/>
      <c r="H50" s="191"/>
      <c r="I50" s="191"/>
      <c r="J50" s="191"/>
      <c r="K50" s="191"/>
      <c r="L50" s="191"/>
      <c r="M50" s="191"/>
    </row>
    <row r="51" spans="1:14" ht="15.75" customHeight="1">
      <c r="A51" s="407"/>
      <c r="D51" s="45"/>
    </row>
    <row r="52" spans="1:14">
      <c r="A52" s="407"/>
      <c r="D52" s="45"/>
    </row>
    <row r="53" spans="1:14" ht="20.100000000000001" customHeight="1">
      <c r="A53" s="408"/>
      <c r="D53" s="45"/>
    </row>
    <row r="54" spans="1:14" ht="20.100000000000001" customHeight="1">
      <c r="A54" s="186"/>
      <c r="D54" s="45"/>
    </row>
    <row r="55" spans="1:14" ht="20.100000000000001" customHeight="1">
      <c r="A55" s="186"/>
      <c r="D55" s="45"/>
    </row>
    <row r="56" spans="1:14" ht="20.100000000000001" customHeight="1">
      <c r="A56" s="186"/>
      <c r="D56" s="45"/>
    </row>
    <row r="57" spans="1:14" ht="20.100000000000001" customHeight="1">
      <c r="A57" s="186"/>
      <c r="D57" s="45"/>
    </row>
    <row r="58" spans="1:14" ht="20.100000000000001" customHeight="1">
      <c r="A58" s="186"/>
      <c r="D58" s="45"/>
    </row>
    <row r="59" spans="1:14" ht="20.100000000000001" customHeight="1">
      <c r="D59" s="45"/>
    </row>
    <row r="60" spans="1:14" ht="20.100000000000001" customHeight="1">
      <c r="D60" s="45"/>
    </row>
    <row r="61" spans="1:14" ht="20.100000000000001" customHeight="1">
      <c r="D61" s="45"/>
    </row>
    <row r="62" spans="1:14" ht="20.100000000000001" customHeight="1">
      <c r="D62" s="45"/>
    </row>
    <row r="63" spans="1:14" ht="20.100000000000001" customHeight="1">
      <c r="D63" s="45"/>
    </row>
    <row r="64" spans="1:14" ht="20.100000000000001" customHeight="1">
      <c r="D64" s="45"/>
    </row>
    <row r="65" spans="4:4" ht="20.100000000000001" customHeight="1">
      <c r="D65" s="45"/>
    </row>
    <row r="66" spans="4:4" ht="20.100000000000001" customHeight="1">
      <c r="D66" s="45"/>
    </row>
    <row r="67" spans="4:4" ht="20.100000000000001" customHeight="1">
      <c r="D67" s="45"/>
    </row>
    <row r="68" spans="4:4" ht="20.100000000000001" customHeight="1">
      <c r="D68" s="45"/>
    </row>
    <row r="69" spans="4:4" ht="20.100000000000001" customHeight="1">
      <c r="D69" s="45"/>
    </row>
    <row r="70" spans="4:4" ht="20.100000000000001" customHeight="1">
      <c r="D70" s="45"/>
    </row>
    <row r="71" spans="4:4" ht="20.100000000000001" customHeight="1">
      <c r="D71" s="45"/>
    </row>
    <row r="72" spans="4:4" ht="20.100000000000001" customHeight="1">
      <c r="D72" s="45"/>
    </row>
    <row r="73" spans="4:4" ht="20.100000000000001" customHeight="1">
      <c r="D73" s="45"/>
    </row>
    <row r="74" spans="4:4" ht="20.100000000000001" customHeight="1">
      <c r="D74" s="45"/>
    </row>
    <row r="75" spans="4:4" ht="20.100000000000001" customHeight="1">
      <c r="D75" s="45"/>
    </row>
    <row r="76" spans="4:4" ht="20.100000000000001" customHeight="1">
      <c r="D76" s="45"/>
    </row>
    <row r="77" spans="4:4" ht="20.100000000000001" customHeight="1">
      <c r="D77" s="45"/>
    </row>
    <row r="78" spans="4:4" ht="20.100000000000001" customHeight="1">
      <c r="D78" s="45"/>
    </row>
    <row r="79" spans="4:4" ht="20.100000000000001" customHeight="1">
      <c r="D79" s="45"/>
    </row>
    <row r="80" spans="4:4" ht="20.100000000000001" customHeight="1">
      <c r="D80" s="45"/>
    </row>
    <row r="81" spans="1:4">
      <c r="D81" s="45"/>
    </row>
    <row r="82" spans="1:4">
      <c r="D82" s="45"/>
    </row>
    <row r="83" spans="1:4" ht="15.75" customHeight="1">
      <c r="A83" s="407"/>
      <c r="D83" s="45"/>
    </row>
    <row r="84" spans="1:4" ht="20.100000000000001" customHeight="1">
      <c r="D84" s="45"/>
    </row>
    <row r="85" spans="1:4" ht="20.100000000000001" customHeight="1">
      <c r="D85" s="45"/>
    </row>
    <row r="86" spans="1:4" ht="20.100000000000001" customHeight="1">
      <c r="D86" s="45"/>
    </row>
    <row r="87" spans="1:4" ht="20.100000000000001" customHeight="1">
      <c r="D87" s="45"/>
    </row>
    <row r="88" spans="1:4" ht="43.5" customHeight="1">
      <c r="D88" s="45"/>
    </row>
    <row r="89" spans="1:4" ht="20.100000000000001" customHeight="1">
      <c r="D89" s="45"/>
    </row>
    <row r="90" spans="1:4" ht="20.100000000000001" customHeight="1">
      <c r="D90" s="45"/>
    </row>
    <row r="91" spans="1:4" ht="20.100000000000001" customHeight="1">
      <c r="D91" s="45"/>
    </row>
    <row r="92" spans="1:4" ht="20.100000000000001" customHeight="1">
      <c r="D92" s="45"/>
    </row>
    <row r="93" spans="1:4" ht="20.100000000000001" customHeight="1">
      <c r="D93" s="45"/>
    </row>
    <row r="94" spans="1:4" ht="20.100000000000001" customHeight="1">
      <c r="D94" s="45"/>
    </row>
    <row r="95" spans="1:4" ht="20.100000000000001" customHeight="1">
      <c r="D95" s="45"/>
    </row>
    <row r="96" spans="1:4" ht="20.100000000000001" customHeight="1">
      <c r="D96" s="45"/>
    </row>
    <row r="97" spans="1:4" ht="20.100000000000001" customHeight="1">
      <c r="D97" s="45"/>
    </row>
    <row r="98" spans="1:4" ht="20.100000000000001" customHeight="1">
      <c r="D98" s="45"/>
    </row>
    <row r="99" spans="1:4" ht="20.100000000000001" customHeight="1">
      <c r="D99" s="45"/>
    </row>
    <row r="100" spans="1:4" ht="20.100000000000001" customHeight="1">
      <c r="D100" s="45"/>
    </row>
    <row r="101" spans="1:4" ht="20.100000000000001" customHeight="1">
      <c r="D101" s="45"/>
    </row>
    <row r="102" spans="1:4" ht="20.100000000000001" customHeight="1">
      <c r="D102" s="45"/>
    </row>
    <row r="103" spans="1:4" ht="20.100000000000001" customHeight="1">
      <c r="D103" s="45"/>
    </row>
    <row r="104" spans="1:4" ht="20.100000000000001" customHeight="1">
      <c r="D104" s="45"/>
    </row>
    <row r="105" spans="1:4" ht="20.100000000000001" customHeight="1">
      <c r="D105" s="45"/>
    </row>
    <row r="106" spans="1:4" ht="20.100000000000001" customHeight="1">
      <c r="D106" s="45"/>
    </row>
    <row r="107" spans="1:4" ht="20.100000000000001" customHeight="1">
      <c r="D107" s="45"/>
    </row>
    <row r="108" spans="1:4">
      <c r="D108" s="45"/>
    </row>
    <row r="109" spans="1:4" ht="15.75" customHeight="1">
      <c r="A109" s="407"/>
      <c r="D109" s="45"/>
    </row>
    <row r="110" spans="1:4">
      <c r="A110" s="407"/>
      <c r="D110" s="45"/>
    </row>
    <row r="111" spans="1:4">
      <c r="A111" s="408"/>
      <c r="D111" s="45"/>
    </row>
    <row r="112" spans="1:4">
      <c r="D112" s="45"/>
    </row>
    <row r="113" spans="4:4" ht="20.100000000000001" customHeight="1">
      <c r="D113" s="45"/>
    </row>
    <row r="114" spans="4:4" ht="20.100000000000001" customHeight="1">
      <c r="D114" s="45"/>
    </row>
    <row r="115" spans="4:4" ht="20.100000000000001" customHeight="1">
      <c r="D115" s="45"/>
    </row>
    <row r="116" spans="4:4" ht="20.100000000000001" customHeight="1">
      <c r="D116" s="45"/>
    </row>
    <row r="117" spans="4:4" ht="20.100000000000001" customHeight="1">
      <c r="D117" s="45"/>
    </row>
    <row r="118" spans="4:4" ht="20.100000000000001" customHeight="1">
      <c r="D118" s="45"/>
    </row>
    <row r="119" spans="4:4" ht="20.100000000000001" customHeight="1">
      <c r="D119" s="45"/>
    </row>
    <row r="120" spans="4:4" ht="20.100000000000001" customHeight="1">
      <c r="D120" s="45"/>
    </row>
    <row r="121" spans="4:4" ht="20.100000000000001" customHeight="1">
      <c r="D121" s="45"/>
    </row>
    <row r="122" spans="4:4" ht="20.100000000000001" customHeight="1">
      <c r="D122" s="45"/>
    </row>
    <row r="123" spans="4:4" ht="20.100000000000001" customHeight="1">
      <c r="D123" s="45"/>
    </row>
    <row r="124" spans="4:4" ht="43.5" customHeight="1">
      <c r="D124" s="45"/>
    </row>
    <row r="125" spans="4:4" ht="20.100000000000001" customHeight="1">
      <c r="D125" s="45"/>
    </row>
    <row r="126" spans="4:4" ht="20.100000000000001" customHeight="1">
      <c r="D126" s="45"/>
    </row>
    <row r="127" spans="4:4" ht="20.100000000000001" customHeight="1">
      <c r="D127" s="45"/>
    </row>
    <row r="128" spans="4:4" ht="20.100000000000001" customHeight="1">
      <c r="D128" s="45"/>
    </row>
    <row r="129" spans="1:4" ht="20.100000000000001" customHeight="1">
      <c r="D129" s="45"/>
    </row>
    <row r="130" spans="1:4" ht="20.100000000000001" customHeight="1">
      <c r="D130" s="45"/>
    </row>
    <row r="131" spans="1:4" ht="20.100000000000001" customHeight="1">
      <c r="D131" s="45"/>
    </row>
    <row r="132" spans="1:4" ht="20.100000000000001" customHeight="1">
      <c r="D132" s="45"/>
    </row>
    <row r="133" spans="1:4" ht="20.100000000000001" customHeight="1">
      <c r="D133" s="45"/>
    </row>
    <row r="134" spans="1:4" ht="20.100000000000001" customHeight="1">
      <c r="D134" s="45"/>
    </row>
    <row r="135" spans="1:4">
      <c r="D135" s="45"/>
    </row>
    <row r="136" spans="1:4" ht="15.75" customHeight="1">
      <c r="A136" s="407"/>
      <c r="D136" s="45"/>
    </row>
    <row r="137" spans="1:4">
      <c r="A137" s="407"/>
      <c r="D137" s="45"/>
    </row>
    <row r="138" spans="1:4">
      <c r="A138" s="408"/>
      <c r="D138" s="45"/>
    </row>
    <row r="139" spans="1:4">
      <c r="D139" s="45"/>
    </row>
    <row r="140" spans="1:4" ht="20.100000000000001" customHeight="1">
      <c r="D140" s="45"/>
    </row>
    <row r="141" spans="1:4" ht="20.100000000000001" customHeight="1">
      <c r="D141" s="45"/>
    </row>
    <row r="142" spans="1:4" ht="20.100000000000001" customHeight="1">
      <c r="D142" s="45"/>
    </row>
    <row r="143" spans="1:4" ht="20.100000000000001" customHeight="1">
      <c r="D143" s="45"/>
    </row>
    <row r="144" spans="1:4" ht="20.100000000000001" customHeight="1">
      <c r="D144" s="45"/>
    </row>
    <row r="145" spans="4:4" ht="20.100000000000001" customHeight="1">
      <c r="D145" s="45"/>
    </row>
    <row r="146" spans="4:4" ht="20.100000000000001" customHeight="1">
      <c r="D146" s="45"/>
    </row>
    <row r="147" spans="4:4" ht="20.100000000000001" customHeight="1">
      <c r="D147" s="45"/>
    </row>
    <row r="148" spans="4:4" ht="20.100000000000001" customHeight="1">
      <c r="D148" s="45"/>
    </row>
    <row r="149" spans="4:4" ht="20.100000000000001" customHeight="1">
      <c r="D149" s="45"/>
    </row>
    <row r="150" spans="4:4" ht="20.100000000000001" customHeight="1">
      <c r="D150" s="45"/>
    </row>
    <row r="151" spans="4:4" ht="20.100000000000001" customHeight="1">
      <c r="D151" s="45"/>
    </row>
    <row r="152" spans="4:4" ht="20.100000000000001" customHeight="1">
      <c r="D152" s="45"/>
    </row>
    <row r="153" spans="4:4" ht="20.100000000000001" customHeight="1">
      <c r="D153" s="45"/>
    </row>
    <row r="154" spans="4:4" ht="20.100000000000001" customHeight="1">
      <c r="D154" s="45"/>
    </row>
    <row r="155" spans="4:4" ht="20.100000000000001" customHeight="1">
      <c r="D155" s="45"/>
    </row>
    <row r="156" spans="4:4" ht="20.100000000000001" customHeight="1">
      <c r="D156" s="45"/>
    </row>
    <row r="157" spans="4:4" ht="20.100000000000001" customHeight="1">
      <c r="D157" s="45"/>
    </row>
    <row r="158" spans="4:4" ht="20.100000000000001" customHeight="1">
      <c r="D158" s="45"/>
    </row>
    <row r="159" spans="4:4" ht="20.100000000000001" customHeight="1">
      <c r="D159" s="45"/>
    </row>
    <row r="160" spans="4:4" ht="42" customHeight="1">
      <c r="D160" s="45"/>
    </row>
    <row r="161" spans="1:4" ht="20.100000000000001" customHeight="1">
      <c r="D161" s="45"/>
    </row>
    <row r="162" spans="1:4">
      <c r="D162" s="45"/>
    </row>
    <row r="163" spans="1:4" ht="15.75" customHeight="1">
      <c r="A163" s="407"/>
      <c r="D163" s="45"/>
    </row>
    <row r="164" spans="1:4">
      <c r="A164" s="407"/>
      <c r="D164" s="45"/>
    </row>
    <row r="165" spans="1:4">
      <c r="A165" s="408"/>
      <c r="D165" s="45"/>
    </row>
    <row r="166" spans="1:4">
      <c r="D166" s="45"/>
    </row>
    <row r="167" spans="1:4" ht="20.100000000000001" customHeight="1">
      <c r="D167" s="45"/>
    </row>
    <row r="168" spans="1:4" ht="20.100000000000001" customHeight="1">
      <c r="D168" s="45"/>
    </row>
    <row r="169" spans="1:4" ht="20.100000000000001" customHeight="1">
      <c r="D169" s="45"/>
    </row>
    <row r="170" spans="1:4" ht="20.100000000000001" customHeight="1">
      <c r="D170" s="45"/>
    </row>
    <row r="171" spans="1:4" ht="20.100000000000001" customHeight="1">
      <c r="D171" s="45"/>
    </row>
    <row r="172" spans="1:4" ht="20.100000000000001" customHeight="1">
      <c r="D172" s="45"/>
    </row>
    <row r="173" spans="1:4" ht="20.100000000000001" customHeight="1">
      <c r="D173" s="45"/>
    </row>
    <row r="174" spans="1:4" ht="20.100000000000001" customHeight="1">
      <c r="D174" s="45"/>
    </row>
    <row r="175" spans="1:4" ht="20.100000000000001" customHeight="1">
      <c r="D175" s="45"/>
    </row>
    <row r="176" spans="1:4" ht="20.100000000000001" customHeight="1">
      <c r="D176" s="45"/>
    </row>
    <row r="177" spans="1:4" ht="20.100000000000001" customHeight="1">
      <c r="D177" s="45"/>
    </row>
    <row r="178" spans="1:4" ht="20.100000000000001" customHeight="1">
      <c r="D178" s="45"/>
    </row>
    <row r="179" spans="1:4" ht="20.100000000000001" customHeight="1">
      <c r="D179" s="45"/>
    </row>
    <row r="180" spans="1:4" ht="20.100000000000001" customHeight="1">
      <c r="D180" s="45"/>
    </row>
    <row r="181" spans="1:4" ht="20.100000000000001" customHeight="1">
      <c r="D181" s="45"/>
    </row>
    <row r="182" spans="1:4" ht="20.100000000000001" customHeight="1">
      <c r="D182" s="45"/>
    </row>
    <row r="183" spans="1:4" ht="20.100000000000001" customHeight="1">
      <c r="D183" s="45"/>
    </row>
    <row r="184" spans="1:4" ht="20.100000000000001" customHeight="1">
      <c r="D184" s="45"/>
    </row>
    <row r="185" spans="1:4" ht="20.100000000000001" customHeight="1">
      <c r="D185" s="45"/>
    </row>
    <row r="186" spans="1:4" ht="20.100000000000001" customHeight="1">
      <c r="D186" s="45"/>
    </row>
    <row r="187" spans="1:4" ht="20.100000000000001" customHeight="1">
      <c r="D187" s="45"/>
    </row>
    <row r="188" spans="1:4" ht="20.100000000000001" customHeight="1">
      <c r="D188" s="45"/>
    </row>
    <row r="189" spans="1:4" ht="20.100000000000001" customHeight="1">
      <c r="D189" s="45"/>
    </row>
    <row r="190" spans="1:4" ht="20.100000000000001" customHeight="1">
      <c r="D190" s="45"/>
    </row>
    <row r="191" spans="1:4" ht="20.100000000000001" customHeight="1">
      <c r="D191" s="45"/>
    </row>
    <row r="192" spans="1:4">
      <c r="A192" s="408"/>
      <c r="D192" s="45"/>
    </row>
    <row r="193" spans="4:4">
      <c r="D193" s="45"/>
    </row>
    <row r="194" spans="4:4" ht="20.100000000000001" customHeight="1">
      <c r="D194" s="45"/>
    </row>
    <row r="195" spans="4:4" ht="20.100000000000001" customHeight="1">
      <c r="D195" s="45"/>
    </row>
    <row r="196" spans="4:4" ht="40.5" customHeight="1">
      <c r="D196" s="45"/>
    </row>
    <row r="197" spans="4:4" ht="20.100000000000001" customHeight="1">
      <c r="D197" s="45"/>
    </row>
    <row r="198" spans="4:4" ht="20.100000000000001" customHeight="1">
      <c r="D198" s="45"/>
    </row>
    <row r="199" spans="4:4" ht="20.100000000000001" customHeight="1">
      <c r="D199" s="45"/>
    </row>
    <row r="200" spans="4:4" ht="20.100000000000001" customHeight="1">
      <c r="D200" s="45"/>
    </row>
    <row r="201" spans="4:4" ht="20.100000000000001" customHeight="1">
      <c r="D201" s="45"/>
    </row>
    <row r="202" spans="4:4" ht="20.100000000000001" customHeight="1">
      <c r="D202" s="45"/>
    </row>
    <row r="203" spans="4:4" ht="20.100000000000001" customHeight="1">
      <c r="D203" s="45"/>
    </row>
    <row r="204" spans="4:4" ht="20.100000000000001" customHeight="1">
      <c r="D204" s="45"/>
    </row>
    <row r="205" spans="4:4" ht="20.100000000000001" customHeight="1">
      <c r="D205" s="45"/>
    </row>
    <row r="206" spans="4:4" ht="20.100000000000001" customHeight="1">
      <c r="D206" s="45"/>
    </row>
    <row r="207" spans="4:4" ht="20.100000000000001" customHeight="1">
      <c r="D207" s="45"/>
    </row>
    <row r="208" spans="4:4" ht="20.100000000000001" customHeight="1">
      <c r="D208" s="45"/>
    </row>
    <row r="209" spans="1:4" ht="20.100000000000001" customHeight="1">
      <c r="D209" s="45"/>
    </row>
    <row r="210" spans="1:4" ht="20.100000000000001" customHeight="1">
      <c r="D210" s="45"/>
    </row>
    <row r="211" spans="1:4" ht="20.100000000000001" customHeight="1">
      <c r="D211" s="45"/>
    </row>
    <row r="212" spans="1:4" ht="20.100000000000001" customHeight="1">
      <c r="D212" s="45"/>
    </row>
    <row r="213" spans="1:4" ht="20.100000000000001" customHeight="1">
      <c r="D213" s="45"/>
    </row>
    <row r="214" spans="1:4" ht="20.100000000000001" customHeight="1">
      <c r="D214" s="45"/>
    </row>
    <row r="215" spans="1:4" ht="20.100000000000001" customHeight="1">
      <c r="D215" s="45"/>
    </row>
    <row r="216" spans="1:4" ht="20.100000000000001" customHeight="1">
      <c r="D216" s="45"/>
    </row>
    <row r="217" spans="1:4" ht="20.100000000000001" customHeight="1">
      <c r="D217" s="45"/>
    </row>
    <row r="218" spans="1:4" ht="20.100000000000001" customHeight="1">
      <c r="D218" s="45"/>
    </row>
    <row r="219" spans="1:4" ht="20.100000000000001" customHeight="1">
      <c r="D219" s="45"/>
    </row>
    <row r="220" spans="1:4" ht="20.100000000000001" customHeight="1">
      <c r="D220" s="45"/>
    </row>
    <row r="221" spans="1:4" s="47" customFormat="1" ht="15">
      <c r="A221" s="185"/>
    </row>
    <row r="222" spans="1:4">
      <c r="D222" s="45"/>
    </row>
    <row r="223" spans="1:4">
      <c r="D223" s="45"/>
    </row>
    <row r="224" spans="1:4">
      <c r="D224" s="45"/>
    </row>
    <row r="225" spans="1:4">
      <c r="D225" s="45"/>
    </row>
    <row r="226" spans="1:4">
      <c r="D226" s="45"/>
    </row>
    <row r="227" spans="1:4">
      <c r="D227" s="45"/>
    </row>
    <row r="228" spans="1:4">
      <c r="D228" s="45"/>
    </row>
    <row r="229" spans="1:4">
      <c r="D229" s="45"/>
    </row>
    <row r="230" spans="1:4">
      <c r="D230" s="45"/>
    </row>
    <row r="231" spans="1:4" ht="15.75" customHeight="1">
      <c r="D231" s="45"/>
    </row>
    <row r="232" spans="1:4">
      <c r="D232" s="45"/>
    </row>
    <row r="233" spans="1:4" ht="16.5">
      <c r="A233" s="185"/>
      <c r="D233" s="45"/>
    </row>
    <row r="234" spans="1:4" ht="16.5">
      <c r="A234" s="185"/>
      <c r="D234" s="45"/>
    </row>
    <row r="235" spans="1:4" ht="16.5">
      <c r="A235" s="185"/>
      <c r="D235" s="45"/>
    </row>
    <row r="236" spans="1:4">
      <c r="D236" s="45"/>
    </row>
    <row r="237" spans="1:4">
      <c r="D237" s="45"/>
    </row>
    <row r="238" spans="1:4">
      <c r="D238" s="45"/>
    </row>
    <row r="239" spans="1:4">
      <c r="D239" s="45"/>
    </row>
    <row r="240" spans="1:4">
      <c r="D240" s="45"/>
    </row>
    <row r="241" spans="4:4">
      <c r="D241" s="45"/>
    </row>
    <row r="242" spans="4:4">
      <c r="D242" s="45"/>
    </row>
    <row r="243" spans="4:4">
      <c r="D243" s="45"/>
    </row>
    <row r="244" spans="4:4">
      <c r="D244" s="45"/>
    </row>
    <row r="245" spans="4:4">
      <c r="D245" s="45"/>
    </row>
    <row r="246" spans="4:4">
      <c r="D246" s="45"/>
    </row>
    <row r="247" spans="4:4">
      <c r="D247" s="45"/>
    </row>
    <row r="248" spans="4:4">
      <c r="D248" s="45"/>
    </row>
    <row r="249" spans="4:4">
      <c r="D249" s="45"/>
    </row>
    <row r="250" spans="4:4">
      <c r="D250" s="45"/>
    </row>
    <row r="251" spans="4:4">
      <c r="D251" s="45"/>
    </row>
    <row r="252" spans="4:4">
      <c r="D252" s="45"/>
    </row>
    <row r="253" spans="4:4">
      <c r="D253" s="45"/>
    </row>
    <row r="254" spans="4:4">
      <c r="D254" s="45"/>
    </row>
    <row r="255" spans="4:4">
      <c r="D255" s="45"/>
    </row>
    <row r="256" spans="4:4">
      <c r="D256" s="45"/>
    </row>
    <row r="257" spans="4:4">
      <c r="D257" s="45"/>
    </row>
    <row r="258" spans="4:4">
      <c r="D258" s="45"/>
    </row>
    <row r="259" spans="4:4">
      <c r="D259" s="45"/>
    </row>
    <row r="260" spans="4:4">
      <c r="D260" s="45"/>
    </row>
    <row r="261" spans="4:4">
      <c r="D261" s="45"/>
    </row>
    <row r="262" spans="4:4">
      <c r="D262" s="45"/>
    </row>
    <row r="263" spans="4:4">
      <c r="D263" s="45"/>
    </row>
    <row r="264" spans="4:4">
      <c r="D264" s="45"/>
    </row>
    <row r="265" spans="4:4">
      <c r="D265" s="45"/>
    </row>
    <row r="266" spans="4:4">
      <c r="D266" s="45"/>
    </row>
  </sheetData>
  <mergeCells count="9">
    <mergeCell ref="B2:G2"/>
    <mergeCell ref="B4:G4"/>
    <mergeCell ref="A10:A11"/>
    <mergeCell ref="B10:B11"/>
    <mergeCell ref="M10:M11"/>
    <mergeCell ref="C10:C11"/>
    <mergeCell ref="L10:L11"/>
    <mergeCell ref="D10:G10"/>
    <mergeCell ref="H10:K10"/>
  </mergeCells>
  <phoneticPr fontId="0" type="noConversion"/>
  <pageMargins left="0.27559055118110237" right="0.19685039370078741" top="0.43307086614173229" bottom="0.35433070866141736" header="0.31496062992125984" footer="0.27559055118110237"/>
  <pageSetup paperSize="9" scale="52" orientation="landscape" horizontalDpi="4294967292" r:id="rId1"/>
  <headerFooter alignWithMargins="0">
    <oddHeader>&amp;C&amp;A</oddHeader>
    <oddFooter>&amp;C&amp;20 63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27">
    <pageSetUpPr fitToPage="1"/>
  </sheetPr>
  <dimension ref="A1:N266"/>
  <sheetViews>
    <sheetView view="pageBreakPreview" topLeftCell="A4" zoomScale="70" zoomScaleSheetLayoutView="70" workbookViewId="0">
      <selection activeCell="K36" sqref="K36"/>
    </sheetView>
  </sheetViews>
  <sheetFormatPr defaultColWidth="9.33203125" defaultRowHeight="15.75"/>
  <cols>
    <col min="1" max="1" width="9.33203125" style="184"/>
    <col min="2" max="2" width="67.33203125" style="45" customWidth="1"/>
    <col min="3" max="3" width="18.1640625" style="45" customWidth="1"/>
    <col min="4" max="4" width="16.33203125" style="82" customWidth="1"/>
    <col min="5" max="5" width="21.83203125" style="45" customWidth="1"/>
    <col min="6" max="6" width="18.33203125" style="45" customWidth="1"/>
    <col min="7" max="7" width="18.83203125" style="45" customWidth="1"/>
    <col min="8" max="8" width="15.83203125" style="45" customWidth="1"/>
    <col min="9" max="9" width="21.5" style="45" customWidth="1"/>
    <col min="10" max="10" width="19.83203125" style="45" customWidth="1"/>
    <col min="11" max="11" width="19.5" style="45" customWidth="1"/>
    <col min="12" max="12" width="22.1640625" style="45" customWidth="1"/>
    <col min="13" max="13" width="21.33203125" style="45" customWidth="1"/>
    <col min="14" max="14" width="8.5" style="45" customWidth="1"/>
    <col min="15" max="16384" width="9.33203125" style="45"/>
  </cols>
  <sheetData>
    <row r="1" spans="1:14" ht="21" thickBot="1">
      <c r="A1" s="194"/>
      <c r="B1" s="190"/>
      <c r="C1" s="190"/>
      <c r="D1" s="195"/>
      <c r="E1" s="190"/>
      <c r="F1" s="190"/>
      <c r="G1" s="190"/>
      <c r="H1" s="190"/>
      <c r="I1" s="190"/>
      <c r="J1" s="190"/>
      <c r="K1" s="190"/>
      <c r="L1" s="409"/>
      <c r="M1" s="190"/>
    </row>
    <row r="2" spans="1:14" ht="19.5" thickBot="1">
      <c r="A2" s="194"/>
      <c r="B2" s="1553" t="s">
        <v>308</v>
      </c>
      <c r="C2" s="1554"/>
      <c r="D2" s="1554"/>
      <c r="E2" s="1554"/>
      <c r="F2" s="1554"/>
      <c r="G2" s="1555"/>
      <c r="H2" s="190"/>
      <c r="I2" s="190"/>
      <c r="J2" s="190"/>
      <c r="K2" s="190"/>
      <c r="L2" s="410"/>
      <c r="M2" s="190"/>
    </row>
    <row r="3" spans="1:14" ht="16.5" thickBot="1">
      <c r="A3" s="194"/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</row>
    <row r="4" spans="1:14" ht="19.5" thickBot="1">
      <c r="A4" s="194"/>
      <c r="B4" s="1556" t="s">
        <v>447</v>
      </c>
      <c r="C4" s="1557"/>
      <c r="D4" s="1557"/>
      <c r="E4" s="1557"/>
      <c r="F4" s="1557"/>
      <c r="G4" s="1558"/>
      <c r="H4" s="190"/>
      <c r="I4" s="190"/>
      <c r="J4" s="190"/>
      <c r="K4" s="190"/>
      <c r="L4" s="190"/>
      <c r="M4" s="190"/>
    </row>
    <row r="5" spans="1:14">
      <c r="A5" s="194"/>
      <c r="B5" s="195" t="s">
        <v>412</v>
      </c>
      <c r="C5" s="136" t="s">
        <v>935</v>
      </c>
      <c r="D5" s="195"/>
      <c r="E5" s="190"/>
      <c r="F5" s="190"/>
      <c r="G5" s="190"/>
      <c r="H5" s="190"/>
      <c r="I5" s="190"/>
      <c r="J5" s="190"/>
      <c r="K5" s="190"/>
      <c r="L5" s="190"/>
      <c r="M5" s="190"/>
    </row>
    <row r="6" spans="1:14">
      <c r="A6" s="194"/>
      <c r="B6" s="195" t="s">
        <v>217</v>
      </c>
      <c r="C6" s="136" t="s">
        <v>936</v>
      </c>
      <c r="D6" s="195"/>
      <c r="E6" s="190"/>
      <c r="F6" s="190"/>
      <c r="G6" s="190"/>
      <c r="H6" s="190"/>
      <c r="I6" s="190"/>
      <c r="J6" s="190"/>
      <c r="K6" s="190"/>
      <c r="L6" s="190"/>
      <c r="M6" s="190"/>
    </row>
    <row r="7" spans="1:14" ht="15.75" customHeight="1">
      <c r="A7" s="194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410"/>
      <c r="M7" s="190"/>
    </row>
    <row r="8" spans="1:14" ht="16.5">
      <c r="A8" s="194"/>
      <c r="B8" s="196" t="s">
        <v>792</v>
      </c>
      <c r="C8" s="190"/>
      <c r="D8" s="195"/>
      <c r="E8" s="238"/>
      <c r="F8" s="190"/>
      <c r="G8" s="190"/>
      <c r="H8" s="190"/>
      <c r="I8" s="190"/>
      <c r="J8" s="190"/>
      <c r="K8" s="190"/>
      <c r="L8" s="190"/>
      <c r="M8" s="190"/>
    </row>
    <row r="9" spans="1:14" ht="16.5" thickBot="1">
      <c r="A9" s="205"/>
      <c r="B9" s="191" t="s">
        <v>854</v>
      </c>
      <c r="C9" s="191"/>
      <c r="D9" s="204"/>
      <c r="E9" s="191"/>
      <c r="F9" s="191"/>
      <c r="G9" s="191"/>
      <c r="H9" s="191"/>
      <c r="I9" s="191"/>
      <c r="J9" s="191"/>
      <c r="K9" s="191"/>
      <c r="L9" s="204" t="s">
        <v>913</v>
      </c>
      <c r="M9" s="191"/>
      <c r="N9" s="46"/>
    </row>
    <row r="10" spans="1:14" s="84" customFormat="1" ht="20.25" customHeight="1">
      <c r="A10" s="1559" t="s">
        <v>79</v>
      </c>
      <c r="B10" s="1561" t="s">
        <v>448</v>
      </c>
      <c r="C10" s="1561" t="s">
        <v>86</v>
      </c>
      <c r="D10" s="1567" t="s">
        <v>94</v>
      </c>
      <c r="E10" s="1568"/>
      <c r="F10" s="1568"/>
      <c r="G10" s="1569"/>
      <c r="H10" s="1567" t="s">
        <v>449</v>
      </c>
      <c r="I10" s="1568"/>
      <c r="J10" s="1568"/>
      <c r="K10" s="1569"/>
      <c r="L10" s="1565" t="s">
        <v>95</v>
      </c>
      <c r="M10" s="1563" t="s">
        <v>345</v>
      </c>
      <c r="N10" s="83"/>
    </row>
    <row r="11" spans="1:14" s="84" customFormat="1" ht="66.75" thickBot="1">
      <c r="A11" s="1560"/>
      <c r="B11" s="1562"/>
      <c r="C11" s="1562"/>
      <c r="D11" s="750" t="s">
        <v>87</v>
      </c>
      <c r="E11" s="750" t="s">
        <v>88</v>
      </c>
      <c r="F11" s="750" t="s">
        <v>89</v>
      </c>
      <c r="G11" s="750" t="s">
        <v>90</v>
      </c>
      <c r="H11" s="750" t="s">
        <v>91</v>
      </c>
      <c r="I11" s="750" t="s">
        <v>88</v>
      </c>
      <c r="J11" s="750" t="s">
        <v>92</v>
      </c>
      <c r="K11" s="750" t="s">
        <v>93</v>
      </c>
      <c r="L11" s="1566"/>
      <c r="M11" s="1564"/>
      <c r="N11" s="83"/>
    </row>
    <row r="12" spans="1:14" ht="20.100000000000001" customHeight="1" thickBot="1">
      <c r="A12" s="226">
        <v>1</v>
      </c>
      <c r="B12" s="226">
        <v>2</v>
      </c>
      <c r="C12" s="226">
        <v>3</v>
      </c>
      <c r="D12" s="226">
        <v>4</v>
      </c>
      <c r="E12" s="226">
        <v>5</v>
      </c>
      <c r="F12" s="226">
        <v>6</v>
      </c>
      <c r="G12" s="226">
        <v>7</v>
      </c>
      <c r="H12" s="226">
        <v>8</v>
      </c>
      <c r="I12" s="226">
        <v>9</v>
      </c>
      <c r="J12" s="226">
        <v>10</v>
      </c>
      <c r="K12" s="226">
        <v>11</v>
      </c>
      <c r="L12" s="575">
        <v>12</v>
      </c>
      <c r="M12" s="576">
        <v>13</v>
      </c>
      <c r="N12" s="46"/>
    </row>
    <row r="13" spans="1:14" ht="20.100000000000001" customHeight="1">
      <c r="A13" s="227">
        <v>1</v>
      </c>
      <c r="B13" s="411" t="s">
        <v>17</v>
      </c>
      <c r="C13" s="979">
        <v>0</v>
      </c>
      <c r="D13" s="201"/>
      <c r="E13" s="201"/>
      <c r="F13" s="201"/>
      <c r="G13" s="201"/>
      <c r="H13" s="201"/>
      <c r="I13" s="201"/>
      <c r="J13" s="201"/>
      <c r="K13" s="201"/>
      <c r="L13" s="201"/>
      <c r="M13" s="412"/>
      <c r="N13" s="46"/>
    </row>
    <row r="14" spans="1:14" ht="20.100000000000001" customHeight="1">
      <c r="A14" s="230">
        <v>2</v>
      </c>
      <c r="B14" s="233" t="s">
        <v>19</v>
      </c>
      <c r="C14" s="980">
        <v>5.28E-2</v>
      </c>
      <c r="D14" s="777">
        <v>1854.85</v>
      </c>
      <c r="E14" s="202"/>
      <c r="F14" s="202"/>
      <c r="G14" s="777">
        <v>1854.85</v>
      </c>
      <c r="H14" s="777">
        <v>1016.0960799999999</v>
      </c>
      <c r="I14" s="777">
        <v>97.93607999999999</v>
      </c>
      <c r="J14" s="202"/>
      <c r="K14" s="777">
        <v>1114.03216</v>
      </c>
      <c r="L14" s="777">
        <v>838.75391999999999</v>
      </c>
      <c r="M14" s="786">
        <v>740.81784000000005</v>
      </c>
      <c r="N14" s="46"/>
    </row>
    <row r="15" spans="1:14" ht="20.100000000000001" customHeight="1">
      <c r="A15" s="230">
        <v>3</v>
      </c>
      <c r="B15" s="236" t="s">
        <v>238</v>
      </c>
      <c r="C15" s="980"/>
      <c r="D15" s="202"/>
      <c r="E15" s="202"/>
      <c r="F15" s="202"/>
      <c r="G15" s="202"/>
      <c r="H15" s="202"/>
      <c r="I15" s="202"/>
      <c r="J15" s="202"/>
      <c r="K15" s="202"/>
      <c r="L15" s="202"/>
      <c r="M15" s="203"/>
      <c r="N15" s="46"/>
    </row>
    <row r="16" spans="1:14" ht="20.100000000000001" customHeight="1">
      <c r="A16" s="230" t="s">
        <v>36</v>
      </c>
      <c r="B16" s="236" t="s">
        <v>237</v>
      </c>
      <c r="C16" s="980"/>
      <c r="D16" s="202"/>
      <c r="E16" s="202"/>
      <c r="F16" s="202"/>
      <c r="G16" s="202"/>
      <c r="H16" s="202"/>
      <c r="I16" s="202"/>
      <c r="J16" s="202"/>
      <c r="K16" s="202"/>
      <c r="L16" s="202"/>
      <c r="M16" s="203"/>
      <c r="N16" s="46"/>
    </row>
    <row r="17" spans="1:14" ht="20.100000000000001" customHeight="1">
      <c r="A17" s="230" t="s">
        <v>37</v>
      </c>
      <c r="B17" s="236" t="s">
        <v>20</v>
      </c>
      <c r="C17" s="980"/>
      <c r="D17" s="202"/>
      <c r="E17" s="202"/>
      <c r="F17" s="202"/>
      <c r="G17" s="202"/>
      <c r="H17" s="202"/>
      <c r="I17" s="202"/>
      <c r="J17" s="202"/>
      <c r="K17" s="202"/>
      <c r="L17" s="202"/>
      <c r="M17" s="203"/>
      <c r="N17" s="46"/>
    </row>
    <row r="18" spans="1:14" ht="20.100000000000001" customHeight="1">
      <c r="A18" s="230" t="s">
        <v>43</v>
      </c>
      <c r="B18" s="236" t="s">
        <v>21</v>
      </c>
      <c r="C18" s="980"/>
      <c r="D18" s="202"/>
      <c r="E18" s="202"/>
      <c r="F18" s="202"/>
      <c r="G18" s="202"/>
      <c r="H18" s="202"/>
      <c r="I18" s="202"/>
      <c r="J18" s="202"/>
      <c r="K18" s="202"/>
      <c r="L18" s="202"/>
      <c r="M18" s="203"/>
      <c r="N18" s="46"/>
    </row>
    <row r="19" spans="1:14" ht="20.100000000000001" customHeight="1">
      <c r="A19" s="230" t="s">
        <v>41</v>
      </c>
      <c r="B19" s="236" t="s">
        <v>346</v>
      </c>
      <c r="C19" s="980"/>
      <c r="D19" s="202"/>
      <c r="E19" s="202"/>
      <c r="F19" s="202"/>
      <c r="G19" s="202"/>
      <c r="H19" s="202"/>
      <c r="I19" s="202"/>
      <c r="J19" s="202"/>
      <c r="K19" s="202"/>
      <c r="L19" s="202"/>
      <c r="M19" s="203"/>
      <c r="N19" s="46"/>
    </row>
    <row r="20" spans="1:14" ht="20.100000000000001" customHeight="1">
      <c r="A20" s="230" t="s">
        <v>42</v>
      </c>
      <c r="B20" s="236" t="s">
        <v>22</v>
      </c>
      <c r="C20" s="980"/>
      <c r="D20" s="202"/>
      <c r="E20" s="202"/>
      <c r="F20" s="202"/>
      <c r="G20" s="202"/>
      <c r="H20" s="202"/>
      <c r="I20" s="202"/>
      <c r="J20" s="202"/>
      <c r="K20" s="202"/>
      <c r="L20" s="202"/>
      <c r="M20" s="203"/>
      <c r="N20" s="46"/>
    </row>
    <row r="21" spans="1:14" ht="20.100000000000001" customHeight="1">
      <c r="A21" s="230" t="s">
        <v>44</v>
      </c>
      <c r="B21" s="236" t="s">
        <v>18</v>
      </c>
      <c r="C21" s="980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46"/>
    </row>
    <row r="22" spans="1:14" ht="20.100000000000001" customHeight="1">
      <c r="A22" s="230">
        <v>4</v>
      </c>
      <c r="B22" s="236" t="s">
        <v>239</v>
      </c>
      <c r="C22" s="980"/>
      <c r="D22" s="202"/>
      <c r="E22" s="202"/>
      <c r="F22" s="202"/>
      <c r="G22" s="202"/>
      <c r="H22" s="202"/>
      <c r="I22" s="202"/>
      <c r="J22" s="202"/>
      <c r="K22" s="202"/>
      <c r="L22" s="202"/>
      <c r="M22" s="203"/>
      <c r="N22" s="46"/>
    </row>
    <row r="23" spans="1:14" ht="20.100000000000001" customHeight="1">
      <c r="A23" s="230" t="s">
        <v>36</v>
      </c>
      <c r="B23" s="236" t="s">
        <v>237</v>
      </c>
      <c r="C23" s="980"/>
      <c r="D23" s="202"/>
      <c r="E23" s="202"/>
      <c r="F23" s="202"/>
      <c r="G23" s="202"/>
      <c r="H23" s="202"/>
      <c r="I23" s="202"/>
      <c r="J23" s="202"/>
      <c r="K23" s="202"/>
      <c r="L23" s="202"/>
      <c r="M23" s="203"/>
      <c r="N23" s="46"/>
    </row>
    <row r="24" spans="1:14" ht="20.100000000000001" customHeight="1">
      <c r="A24" s="230" t="s">
        <v>37</v>
      </c>
      <c r="B24" s="236" t="s">
        <v>20</v>
      </c>
      <c r="C24" s="980">
        <v>5.28E-2</v>
      </c>
      <c r="D24" s="777">
        <v>2290.8200000000002</v>
      </c>
      <c r="E24" s="202"/>
      <c r="F24" s="202"/>
      <c r="G24" s="777">
        <v>2290.8200000000002</v>
      </c>
      <c r="H24" s="777">
        <v>962.63</v>
      </c>
      <c r="I24" s="777">
        <v>104.16</v>
      </c>
      <c r="J24" s="202"/>
      <c r="K24" s="777">
        <v>1066.79</v>
      </c>
      <c r="L24" s="777">
        <v>1328.19</v>
      </c>
      <c r="M24" s="786">
        <v>1224.03</v>
      </c>
      <c r="N24" s="46"/>
    </row>
    <row r="25" spans="1:14" ht="20.100000000000001" customHeight="1">
      <c r="A25" s="230" t="s">
        <v>43</v>
      </c>
      <c r="B25" s="236" t="s">
        <v>21</v>
      </c>
      <c r="C25" s="980"/>
      <c r="D25" s="202"/>
      <c r="E25" s="202"/>
      <c r="F25" s="202"/>
      <c r="G25" s="202"/>
      <c r="H25" s="202"/>
      <c r="I25" s="202"/>
      <c r="J25" s="202"/>
      <c r="K25" s="202"/>
      <c r="L25" s="202"/>
      <c r="M25" s="203"/>
      <c r="N25" s="46"/>
    </row>
    <row r="26" spans="1:14" ht="20.100000000000001" customHeight="1">
      <c r="A26" s="230" t="s">
        <v>41</v>
      </c>
      <c r="B26" s="236" t="s">
        <v>346</v>
      </c>
      <c r="C26" s="980"/>
      <c r="D26" s="202"/>
      <c r="E26" s="202"/>
      <c r="F26" s="202"/>
      <c r="G26" s="202"/>
      <c r="H26" s="202"/>
      <c r="I26" s="202"/>
      <c r="J26" s="202"/>
      <c r="K26" s="202"/>
      <c r="L26" s="202"/>
      <c r="M26" s="203"/>
      <c r="N26" s="46"/>
    </row>
    <row r="27" spans="1:14" ht="20.100000000000001" customHeight="1">
      <c r="A27" s="230" t="s">
        <v>42</v>
      </c>
      <c r="B27" s="236" t="s">
        <v>22</v>
      </c>
      <c r="C27" s="980"/>
      <c r="D27" s="202"/>
      <c r="E27" s="202"/>
      <c r="F27" s="202"/>
      <c r="G27" s="202"/>
      <c r="H27" s="202"/>
      <c r="I27" s="202"/>
      <c r="J27" s="202"/>
      <c r="K27" s="202"/>
      <c r="L27" s="202"/>
      <c r="M27" s="203"/>
      <c r="N27" s="46"/>
    </row>
    <row r="28" spans="1:14" ht="20.100000000000001" customHeight="1">
      <c r="A28" s="230" t="s">
        <v>44</v>
      </c>
      <c r="B28" s="236" t="s">
        <v>18</v>
      </c>
      <c r="C28" s="980">
        <v>3.3399999999999999E-2</v>
      </c>
      <c r="D28" s="202"/>
      <c r="E28" s="202"/>
      <c r="F28" s="202"/>
      <c r="G28" s="202"/>
      <c r="H28" s="202"/>
      <c r="I28" s="202"/>
      <c r="J28" s="202"/>
      <c r="K28" s="202"/>
      <c r="L28" s="202"/>
      <c r="M28" s="203"/>
      <c r="N28" s="46"/>
    </row>
    <row r="29" spans="1:14" ht="20.100000000000001" customHeight="1">
      <c r="A29" s="413">
        <v>5</v>
      </c>
      <c r="B29" s="236" t="s">
        <v>23</v>
      </c>
      <c r="C29" s="980"/>
      <c r="D29" s="202"/>
      <c r="E29" s="202"/>
      <c r="F29" s="202"/>
      <c r="G29" s="202"/>
      <c r="H29" s="202"/>
      <c r="I29" s="202"/>
      <c r="J29" s="202"/>
      <c r="K29" s="202"/>
      <c r="L29" s="202"/>
      <c r="M29" s="203"/>
      <c r="N29" s="46"/>
    </row>
    <row r="30" spans="1:14" ht="20.100000000000001" customHeight="1">
      <c r="A30" s="230">
        <v>6</v>
      </c>
      <c r="B30" s="236" t="s">
        <v>24</v>
      </c>
      <c r="C30" s="980">
        <v>5.28E-2</v>
      </c>
      <c r="D30" s="202"/>
      <c r="E30" s="202"/>
      <c r="F30" s="202"/>
      <c r="G30" s="202"/>
      <c r="H30" s="202"/>
      <c r="I30" s="202"/>
      <c r="J30" s="202"/>
      <c r="K30" s="202"/>
      <c r="L30" s="202"/>
      <c r="M30" s="203"/>
      <c r="N30" s="46"/>
    </row>
    <row r="31" spans="1:14" ht="20.100000000000001" customHeight="1">
      <c r="A31" s="230">
        <v>7</v>
      </c>
      <c r="B31" s="233" t="s">
        <v>54</v>
      </c>
      <c r="C31" s="980">
        <v>9.5000000000000001E-2</v>
      </c>
      <c r="D31" s="777">
        <v>46.45</v>
      </c>
      <c r="E31" s="202"/>
      <c r="F31" s="202"/>
      <c r="G31" s="777">
        <v>46.45</v>
      </c>
      <c r="H31" s="777">
        <v>14.09</v>
      </c>
      <c r="I31" s="777">
        <v>2.94</v>
      </c>
      <c r="J31" s="202"/>
      <c r="K31" s="777">
        <v>17.03</v>
      </c>
      <c r="L31" s="777">
        <v>32.36</v>
      </c>
      <c r="M31" s="786">
        <v>29.419999999999998</v>
      </c>
      <c r="N31" s="46"/>
    </row>
    <row r="32" spans="1:14" ht="20.100000000000001" customHeight="1">
      <c r="A32" s="230">
        <v>8</v>
      </c>
      <c r="B32" s="233" t="s">
        <v>25</v>
      </c>
      <c r="C32" s="980">
        <v>6.3299999999999995E-2</v>
      </c>
      <c r="D32" s="777">
        <v>9.35</v>
      </c>
      <c r="E32" s="202"/>
      <c r="F32" s="202"/>
      <c r="G32" s="777">
        <v>9.35</v>
      </c>
      <c r="H32" s="777">
        <v>4.2790499999999998</v>
      </c>
      <c r="I32" s="777">
        <v>0.58904999999999996</v>
      </c>
      <c r="J32" s="202"/>
      <c r="K32" s="777">
        <v>4.8681000000000001</v>
      </c>
      <c r="L32" s="777">
        <v>5.0709499999999998</v>
      </c>
      <c r="M32" s="786">
        <v>4.4818999999999996</v>
      </c>
      <c r="N32" s="46"/>
    </row>
    <row r="33" spans="1:14" ht="20.100000000000001" customHeight="1">
      <c r="A33" s="230">
        <v>9</v>
      </c>
      <c r="B33" s="233" t="s">
        <v>52</v>
      </c>
      <c r="C33" s="980">
        <v>6.3299999999999995E-2</v>
      </c>
      <c r="D33" s="777">
        <v>100.11</v>
      </c>
      <c r="E33" s="202"/>
      <c r="F33" s="202"/>
      <c r="G33" s="777">
        <v>100.11</v>
      </c>
      <c r="H33" s="777">
        <v>82.437179999999984</v>
      </c>
      <c r="I33" s="777">
        <v>14.85718</v>
      </c>
      <c r="J33" s="202"/>
      <c r="K33" s="777">
        <v>97.294359999999983</v>
      </c>
      <c r="L33" s="777">
        <v>17.672820000000012</v>
      </c>
      <c r="M33" s="786">
        <v>2.8156400000000126</v>
      </c>
      <c r="N33" s="46"/>
    </row>
    <row r="34" spans="1:14" ht="20.100000000000001" customHeight="1">
      <c r="A34" s="230">
        <v>10</v>
      </c>
      <c r="B34" s="235" t="s">
        <v>26</v>
      </c>
      <c r="C34" s="980"/>
      <c r="D34" s="202"/>
      <c r="E34" s="202"/>
      <c r="F34" s="202"/>
      <c r="G34" s="202"/>
      <c r="H34" s="202"/>
      <c r="I34" s="202"/>
      <c r="J34" s="202"/>
      <c r="K34" s="202"/>
      <c r="L34" s="202"/>
      <c r="M34" s="203"/>
      <c r="N34" s="46"/>
    </row>
    <row r="35" spans="1:14" ht="20.100000000000001" customHeight="1">
      <c r="A35" s="230">
        <v>11</v>
      </c>
      <c r="B35" s="236" t="s">
        <v>0</v>
      </c>
      <c r="C35" s="980"/>
      <c r="D35" s="202"/>
      <c r="E35" s="202"/>
      <c r="F35" s="202"/>
      <c r="G35" s="202"/>
      <c r="H35" s="202"/>
      <c r="I35" s="202"/>
      <c r="J35" s="202"/>
      <c r="K35" s="202"/>
      <c r="L35" s="202"/>
      <c r="M35" s="203"/>
      <c r="N35" s="46"/>
    </row>
    <row r="36" spans="1:14" ht="20.100000000000001" customHeight="1">
      <c r="A36" s="230">
        <v>12</v>
      </c>
      <c r="B36" s="235" t="s">
        <v>27</v>
      </c>
      <c r="C36" s="980"/>
      <c r="D36" s="202"/>
      <c r="E36" s="202"/>
      <c r="F36" s="202"/>
      <c r="G36" s="202"/>
      <c r="H36" s="202"/>
      <c r="I36" s="202"/>
      <c r="J36" s="202"/>
      <c r="K36" s="202"/>
      <c r="L36" s="202"/>
      <c r="M36" s="203"/>
      <c r="N36" s="46"/>
    </row>
    <row r="37" spans="1:14" ht="20.100000000000001" customHeight="1">
      <c r="A37" s="230">
        <v>13</v>
      </c>
      <c r="B37" s="414" t="s">
        <v>292</v>
      </c>
      <c r="C37" s="981">
        <v>0.15</v>
      </c>
      <c r="D37" s="415"/>
      <c r="E37" s="415"/>
      <c r="F37" s="415"/>
      <c r="G37" s="415"/>
      <c r="H37" s="415"/>
      <c r="I37" s="415"/>
      <c r="J37" s="415"/>
      <c r="K37" s="415"/>
      <c r="L37" s="415"/>
      <c r="M37" s="416"/>
      <c r="N37" s="46"/>
    </row>
    <row r="38" spans="1:14" ht="20.100000000000001" customHeight="1">
      <c r="A38" s="230">
        <v>15</v>
      </c>
      <c r="B38" s="236" t="s">
        <v>53</v>
      </c>
      <c r="C38" s="980">
        <v>0.15</v>
      </c>
      <c r="D38" s="777">
        <v>12.64</v>
      </c>
      <c r="E38" s="202"/>
      <c r="F38" s="202"/>
      <c r="G38" s="777">
        <v>12.64</v>
      </c>
      <c r="H38" s="777">
        <v>7.2063199999999998</v>
      </c>
      <c r="I38" s="777">
        <v>0.79632000000000003</v>
      </c>
      <c r="J38" s="202"/>
      <c r="K38" s="777">
        <v>8.0026399999999995</v>
      </c>
      <c r="L38" s="777">
        <v>5.4336800000000007</v>
      </c>
      <c r="M38" s="786">
        <v>4.637360000000001</v>
      </c>
      <c r="N38" s="46"/>
    </row>
    <row r="39" spans="1:14" ht="20.100000000000001" customHeight="1">
      <c r="A39" s="417">
        <v>16</v>
      </c>
      <c r="B39" s="414" t="s">
        <v>293</v>
      </c>
      <c r="C39" s="415"/>
      <c r="D39" s="415">
        <v>4314.22</v>
      </c>
      <c r="E39" s="415"/>
      <c r="F39" s="415"/>
      <c r="G39" s="415">
        <v>4314.22</v>
      </c>
      <c r="H39" s="785">
        <v>2086.7386299999998</v>
      </c>
      <c r="I39" s="785">
        <v>221.27862999999996</v>
      </c>
      <c r="J39" s="415"/>
      <c r="K39" s="785">
        <v>2308.0172600000001</v>
      </c>
      <c r="L39" s="785">
        <v>2227.4813700000004</v>
      </c>
      <c r="M39" s="1129">
        <v>2006.2027399999999</v>
      </c>
      <c r="N39" s="46"/>
    </row>
    <row r="40" spans="1:14" ht="20.100000000000001" customHeight="1">
      <c r="A40" s="230">
        <v>17</v>
      </c>
      <c r="B40" s="236" t="s">
        <v>439</v>
      </c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3"/>
      <c r="N40" s="46"/>
    </row>
    <row r="41" spans="1:14" ht="20.100000000000001" customHeight="1">
      <c r="A41" s="417">
        <v>18</v>
      </c>
      <c r="B41" s="414" t="s">
        <v>450</v>
      </c>
      <c r="C41" s="415"/>
      <c r="D41" s="415"/>
      <c r="E41" s="415"/>
      <c r="F41" s="415"/>
      <c r="G41" s="415"/>
      <c r="H41" s="415"/>
      <c r="I41" s="415"/>
      <c r="J41" s="415"/>
      <c r="K41" s="415"/>
      <c r="L41" s="415"/>
      <c r="M41" s="416"/>
      <c r="N41" s="46"/>
    </row>
    <row r="42" spans="1:14" ht="20.100000000000001" customHeight="1">
      <c r="A42" s="417">
        <v>19</v>
      </c>
      <c r="B42" s="414" t="s">
        <v>451</v>
      </c>
      <c r="C42" s="415"/>
      <c r="D42" s="415"/>
      <c r="E42" s="415"/>
      <c r="F42" s="415"/>
      <c r="G42" s="415"/>
      <c r="H42" s="415"/>
      <c r="I42" s="415"/>
      <c r="J42" s="415"/>
      <c r="K42" s="415"/>
      <c r="L42" s="415"/>
      <c r="M42" s="416"/>
      <c r="N42" s="46"/>
    </row>
    <row r="43" spans="1:14" ht="20.100000000000001" customHeight="1">
      <c r="A43" s="417">
        <v>20</v>
      </c>
      <c r="B43" s="414" t="s">
        <v>452</v>
      </c>
      <c r="C43" s="415"/>
      <c r="D43" s="415"/>
      <c r="E43" s="415"/>
      <c r="F43" s="415"/>
      <c r="G43" s="415"/>
      <c r="H43" s="415"/>
      <c r="I43" s="415"/>
      <c r="J43" s="415"/>
      <c r="K43" s="415"/>
      <c r="L43" s="415"/>
      <c r="M43" s="203"/>
      <c r="N43" s="46"/>
    </row>
    <row r="44" spans="1:14" s="791" customFormat="1" ht="17.25" thickBot="1">
      <c r="A44" s="787">
        <v>21</v>
      </c>
      <c r="B44" s="769" t="s">
        <v>453</v>
      </c>
      <c r="C44" s="788"/>
      <c r="D44" s="769">
        <v>4314.22</v>
      </c>
      <c r="E44" s="769">
        <v>0</v>
      </c>
      <c r="F44" s="769">
        <v>0</v>
      </c>
      <c r="G44" s="769">
        <v>4314.22</v>
      </c>
      <c r="H44" s="789">
        <v>2086.7386299999998</v>
      </c>
      <c r="I44" s="789">
        <v>221.27862999999996</v>
      </c>
      <c r="J44" s="789">
        <v>0</v>
      </c>
      <c r="K44" s="789">
        <v>2308.0172600000001</v>
      </c>
      <c r="L44" s="789">
        <v>2227.4813700000004</v>
      </c>
      <c r="M44" s="789">
        <v>2006.2027399999999</v>
      </c>
      <c r="N44" s="790"/>
    </row>
    <row r="45" spans="1:14" ht="22.5" customHeight="1">
      <c r="A45" s="205"/>
      <c r="B45" s="190"/>
      <c r="C45" s="204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46"/>
    </row>
    <row r="46" spans="1:14" ht="18.75">
      <c r="A46" s="418"/>
      <c r="B46" s="389"/>
      <c r="C46" s="204"/>
      <c r="D46" s="195"/>
      <c r="E46" s="204"/>
      <c r="F46" s="204"/>
      <c r="G46" s="204"/>
      <c r="H46" s="204"/>
      <c r="I46" s="204"/>
      <c r="J46" s="204"/>
      <c r="K46" s="191"/>
      <c r="L46" s="191"/>
      <c r="M46" s="191"/>
      <c r="N46" s="46"/>
    </row>
    <row r="47" spans="1:14" ht="16.5">
      <c r="A47" s="418"/>
      <c r="B47" s="151"/>
      <c r="C47" s="204"/>
      <c r="D47" s="195"/>
      <c r="E47" s="204"/>
      <c r="F47" s="204"/>
      <c r="G47" s="204"/>
      <c r="H47" s="204"/>
      <c r="I47" s="204"/>
      <c r="J47" s="204"/>
      <c r="K47" s="191"/>
      <c r="L47" s="191"/>
      <c r="M47" s="191"/>
      <c r="N47" s="46"/>
    </row>
    <row r="48" spans="1:14" ht="18.75">
      <c r="A48" s="418"/>
      <c r="B48" s="419"/>
      <c r="C48" s="204"/>
      <c r="D48" s="195"/>
      <c r="E48" s="204"/>
      <c r="F48" s="204"/>
      <c r="G48" s="204"/>
      <c r="H48" s="204"/>
      <c r="I48" s="204"/>
      <c r="J48" s="204"/>
      <c r="K48" s="191"/>
      <c r="L48" s="191"/>
      <c r="M48" s="191"/>
      <c r="N48" s="46"/>
    </row>
    <row r="49" spans="1:14">
      <c r="A49" s="194"/>
      <c r="B49" s="191"/>
      <c r="C49" s="190"/>
      <c r="D49" s="191"/>
      <c r="E49" s="190"/>
      <c r="F49" s="191"/>
      <c r="G49" s="191"/>
      <c r="H49" s="191"/>
      <c r="I49" s="191"/>
      <c r="J49" s="191"/>
      <c r="K49" s="191"/>
      <c r="L49" s="191"/>
      <c r="M49" s="191"/>
      <c r="N49" s="46"/>
    </row>
    <row r="50" spans="1:14">
      <c r="A50" s="194"/>
      <c r="B50" s="237"/>
      <c r="C50" s="190"/>
      <c r="D50" s="191"/>
      <c r="E50" s="190"/>
      <c r="F50" s="191"/>
      <c r="G50" s="191"/>
      <c r="H50" s="191"/>
      <c r="I50" s="191"/>
      <c r="J50" s="191"/>
      <c r="K50" s="191"/>
      <c r="L50" s="191"/>
      <c r="M50" s="191"/>
    </row>
    <row r="51" spans="1:14" ht="15.75" customHeight="1">
      <c r="A51" s="407"/>
      <c r="D51" s="45"/>
    </row>
    <row r="52" spans="1:14">
      <c r="A52" s="407"/>
      <c r="D52" s="45"/>
    </row>
    <row r="53" spans="1:14" ht="20.100000000000001" customHeight="1">
      <c r="A53" s="408"/>
      <c r="D53" s="45"/>
    </row>
    <row r="54" spans="1:14" ht="20.100000000000001" customHeight="1">
      <c r="A54" s="186"/>
      <c r="D54" s="45"/>
    </row>
    <row r="55" spans="1:14" ht="20.100000000000001" customHeight="1">
      <c r="A55" s="186"/>
      <c r="D55" s="45"/>
    </row>
    <row r="56" spans="1:14" ht="20.100000000000001" customHeight="1">
      <c r="A56" s="186"/>
      <c r="D56" s="45"/>
    </row>
    <row r="57" spans="1:14" ht="20.100000000000001" customHeight="1">
      <c r="A57" s="186"/>
      <c r="D57" s="45"/>
    </row>
    <row r="58" spans="1:14" ht="20.100000000000001" customHeight="1">
      <c r="A58" s="186"/>
      <c r="D58" s="45"/>
    </row>
    <row r="59" spans="1:14" ht="20.100000000000001" customHeight="1">
      <c r="D59" s="45"/>
    </row>
    <row r="60" spans="1:14" ht="20.100000000000001" customHeight="1">
      <c r="D60" s="45"/>
    </row>
    <row r="61" spans="1:14" ht="20.100000000000001" customHeight="1">
      <c r="D61" s="45"/>
    </row>
    <row r="62" spans="1:14" ht="20.100000000000001" customHeight="1">
      <c r="D62" s="45"/>
    </row>
    <row r="63" spans="1:14" ht="20.100000000000001" customHeight="1">
      <c r="D63" s="45"/>
    </row>
    <row r="64" spans="1:14" ht="20.100000000000001" customHeight="1">
      <c r="D64" s="45"/>
    </row>
    <row r="65" spans="4:4" ht="20.100000000000001" customHeight="1">
      <c r="D65" s="45"/>
    </row>
    <row r="66" spans="4:4" ht="20.100000000000001" customHeight="1">
      <c r="D66" s="45"/>
    </row>
    <row r="67" spans="4:4" ht="20.100000000000001" customHeight="1">
      <c r="D67" s="45"/>
    </row>
    <row r="68" spans="4:4" ht="20.100000000000001" customHeight="1">
      <c r="D68" s="45"/>
    </row>
    <row r="69" spans="4:4" ht="20.100000000000001" customHeight="1">
      <c r="D69" s="45"/>
    </row>
    <row r="70" spans="4:4" ht="20.100000000000001" customHeight="1">
      <c r="D70" s="45"/>
    </row>
    <row r="71" spans="4:4" ht="20.100000000000001" customHeight="1">
      <c r="D71" s="45"/>
    </row>
    <row r="72" spans="4:4" ht="20.100000000000001" customHeight="1">
      <c r="D72" s="45"/>
    </row>
    <row r="73" spans="4:4" ht="20.100000000000001" customHeight="1">
      <c r="D73" s="45"/>
    </row>
    <row r="74" spans="4:4" ht="20.100000000000001" customHeight="1">
      <c r="D74" s="45"/>
    </row>
    <row r="75" spans="4:4" ht="20.100000000000001" customHeight="1">
      <c r="D75" s="45"/>
    </row>
    <row r="76" spans="4:4" ht="20.100000000000001" customHeight="1">
      <c r="D76" s="45"/>
    </row>
    <row r="77" spans="4:4" ht="20.100000000000001" customHeight="1">
      <c r="D77" s="45"/>
    </row>
    <row r="78" spans="4:4" ht="20.100000000000001" customHeight="1">
      <c r="D78" s="45"/>
    </row>
    <row r="79" spans="4:4" ht="20.100000000000001" customHeight="1">
      <c r="D79" s="45"/>
    </row>
    <row r="80" spans="4:4" ht="20.100000000000001" customHeight="1">
      <c r="D80" s="45"/>
    </row>
    <row r="81" spans="1:4">
      <c r="D81" s="45"/>
    </row>
    <row r="82" spans="1:4">
      <c r="D82" s="45"/>
    </row>
    <row r="83" spans="1:4" ht="15.75" customHeight="1">
      <c r="A83" s="407"/>
      <c r="D83" s="45"/>
    </row>
    <row r="84" spans="1:4" ht="20.100000000000001" customHeight="1">
      <c r="D84" s="45"/>
    </row>
    <row r="85" spans="1:4" ht="20.100000000000001" customHeight="1">
      <c r="D85" s="45"/>
    </row>
    <row r="86" spans="1:4" ht="20.100000000000001" customHeight="1">
      <c r="D86" s="45"/>
    </row>
    <row r="87" spans="1:4" ht="20.100000000000001" customHeight="1">
      <c r="D87" s="45"/>
    </row>
    <row r="88" spans="1:4" ht="43.5" customHeight="1">
      <c r="D88" s="45"/>
    </row>
    <row r="89" spans="1:4" ht="20.100000000000001" customHeight="1">
      <c r="D89" s="45"/>
    </row>
    <row r="90" spans="1:4" ht="20.100000000000001" customHeight="1">
      <c r="D90" s="45"/>
    </row>
    <row r="91" spans="1:4" ht="20.100000000000001" customHeight="1">
      <c r="D91" s="45"/>
    </row>
    <row r="92" spans="1:4" ht="20.100000000000001" customHeight="1">
      <c r="D92" s="45"/>
    </row>
    <row r="93" spans="1:4" ht="20.100000000000001" customHeight="1">
      <c r="D93" s="45"/>
    </row>
    <row r="94" spans="1:4" ht="20.100000000000001" customHeight="1">
      <c r="D94" s="45"/>
    </row>
    <row r="95" spans="1:4" ht="20.100000000000001" customHeight="1">
      <c r="D95" s="45"/>
    </row>
    <row r="96" spans="1:4" ht="20.100000000000001" customHeight="1">
      <c r="D96" s="45"/>
    </row>
    <row r="97" spans="1:4" ht="20.100000000000001" customHeight="1">
      <c r="D97" s="45"/>
    </row>
    <row r="98" spans="1:4" ht="20.100000000000001" customHeight="1">
      <c r="D98" s="45"/>
    </row>
    <row r="99" spans="1:4" ht="20.100000000000001" customHeight="1">
      <c r="D99" s="45"/>
    </row>
    <row r="100" spans="1:4" ht="20.100000000000001" customHeight="1">
      <c r="D100" s="45"/>
    </row>
    <row r="101" spans="1:4" ht="20.100000000000001" customHeight="1">
      <c r="D101" s="45"/>
    </row>
    <row r="102" spans="1:4" ht="20.100000000000001" customHeight="1">
      <c r="D102" s="45"/>
    </row>
    <row r="103" spans="1:4" ht="20.100000000000001" customHeight="1">
      <c r="D103" s="45"/>
    </row>
    <row r="104" spans="1:4" ht="20.100000000000001" customHeight="1">
      <c r="D104" s="45"/>
    </row>
    <row r="105" spans="1:4" ht="20.100000000000001" customHeight="1">
      <c r="D105" s="45"/>
    </row>
    <row r="106" spans="1:4" ht="20.100000000000001" customHeight="1">
      <c r="D106" s="45"/>
    </row>
    <row r="107" spans="1:4" ht="20.100000000000001" customHeight="1">
      <c r="D107" s="45"/>
    </row>
    <row r="108" spans="1:4">
      <c r="D108" s="45"/>
    </row>
    <row r="109" spans="1:4" ht="15.75" customHeight="1">
      <c r="A109" s="407"/>
      <c r="D109" s="45"/>
    </row>
    <row r="110" spans="1:4">
      <c r="A110" s="407"/>
      <c r="D110" s="45"/>
    </row>
    <row r="111" spans="1:4">
      <c r="A111" s="408"/>
      <c r="D111" s="45"/>
    </row>
    <row r="112" spans="1:4">
      <c r="D112" s="45"/>
    </row>
    <row r="113" spans="4:4" ht="20.100000000000001" customHeight="1">
      <c r="D113" s="45"/>
    </row>
    <row r="114" spans="4:4" ht="20.100000000000001" customHeight="1">
      <c r="D114" s="45"/>
    </row>
    <row r="115" spans="4:4" ht="20.100000000000001" customHeight="1">
      <c r="D115" s="45"/>
    </row>
    <row r="116" spans="4:4" ht="20.100000000000001" customHeight="1">
      <c r="D116" s="45"/>
    </row>
    <row r="117" spans="4:4" ht="20.100000000000001" customHeight="1">
      <c r="D117" s="45"/>
    </row>
    <row r="118" spans="4:4" ht="20.100000000000001" customHeight="1">
      <c r="D118" s="45"/>
    </row>
    <row r="119" spans="4:4" ht="20.100000000000001" customHeight="1">
      <c r="D119" s="45"/>
    </row>
    <row r="120" spans="4:4" ht="20.100000000000001" customHeight="1">
      <c r="D120" s="45"/>
    </row>
    <row r="121" spans="4:4" ht="20.100000000000001" customHeight="1">
      <c r="D121" s="45"/>
    </row>
    <row r="122" spans="4:4" ht="20.100000000000001" customHeight="1">
      <c r="D122" s="45"/>
    </row>
    <row r="123" spans="4:4" ht="20.100000000000001" customHeight="1">
      <c r="D123" s="45"/>
    </row>
    <row r="124" spans="4:4" ht="43.5" customHeight="1">
      <c r="D124" s="45"/>
    </row>
    <row r="125" spans="4:4" ht="20.100000000000001" customHeight="1">
      <c r="D125" s="45"/>
    </row>
    <row r="126" spans="4:4" ht="20.100000000000001" customHeight="1">
      <c r="D126" s="45"/>
    </row>
    <row r="127" spans="4:4" ht="20.100000000000001" customHeight="1">
      <c r="D127" s="45"/>
    </row>
    <row r="128" spans="4:4" ht="20.100000000000001" customHeight="1">
      <c r="D128" s="45"/>
    </row>
    <row r="129" spans="1:4" ht="20.100000000000001" customHeight="1">
      <c r="D129" s="45"/>
    </row>
    <row r="130" spans="1:4" ht="20.100000000000001" customHeight="1">
      <c r="D130" s="45"/>
    </row>
    <row r="131" spans="1:4" ht="20.100000000000001" customHeight="1">
      <c r="D131" s="45"/>
    </row>
    <row r="132" spans="1:4" ht="20.100000000000001" customHeight="1">
      <c r="D132" s="45"/>
    </row>
    <row r="133" spans="1:4" ht="20.100000000000001" customHeight="1">
      <c r="D133" s="45"/>
    </row>
    <row r="134" spans="1:4" ht="20.100000000000001" customHeight="1">
      <c r="D134" s="45"/>
    </row>
    <row r="135" spans="1:4">
      <c r="D135" s="45"/>
    </row>
    <row r="136" spans="1:4" ht="15.75" customHeight="1">
      <c r="A136" s="407"/>
      <c r="D136" s="45"/>
    </row>
    <row r="137" spans="1:4">
      <c r="A137" s="407"/>
      <c r="D137" s="45"/>
    </row>
    <row r="138" spans="1:4">
      <c r="A138" s="408"/>
      <c r="D138" s="45"/>
    </row>
    <row r="139" spans="1:4">
      <c r="D139" s="45"/>
    </row>
    <row r="140" spans="1:4" ht="20.100000000000001" customHeight="1">
      <c r="D140" s="45"/>
    </row>
    <row r="141" spans="1:4" ht="20.100000000000001" customHeight="1">
      <c r="D141" s="45"/>
    </row>
    <row r="142" spans="1:4" ht="20.100000000000001" customHeight="1">
      <c r="D142" s="45"/>
    </row>
    <row r="143" spans="1:4" ht="20.100000000000001" customHeight="1">
      <c r="D143" s="45"/>
    </row>
    <row r="144" spans="1:4" ht="20.100000000000001" customHeight="1">
      <c r="D144" s="45"/>
    </row>
    <row r="145" spans="4:4" ht="20.100000000000001" customHeight="1">
      <c r="D145" s="45"/>
    </row>
    <row r="146" spans="4:4" ht="20.100000000000001" customHeight="1">
      <c r="D146" s="45"/>
    </row>
    <row r="147" spans="4:4" ht="20.100000000000001" customHeight="1">
      <c r="D147" s="45"/>
    </row>
    <row r="148" spans="4:4" ht="20.100000000000001" customHeight="1">
      <c r="D148" s="45"/>
    </row>
    <row r="149" spans="4:4" ht="20.100000000000001" customHeight="1">
      <c r="D149" s="45"/>
    </row>
    <row r="150" spans="4:4" ht="20.100000000000001" customHeight="1">
      <c r="D150" s="45"/>
    </row>
    <row r="151" spans="4:4" ht="20.100000000000001" customHeight="1">
      <c r="D151" s="45"/>
    </row>
    <row r="152" spans="4:4" ht="20.100000000000001" customHeight="1">
      <c r="D152" s="45"/>
    </row>
    <row r="153" spans="4:4" ht="20.100000000000001" customHeight="1">
      <c r="D153" s="45"/>
    </row>
    <row r="154" spans="4:4" ht="20.100000000000001" customHeight="1">
      <c r="D154" s="45"/>
    </row>
    <row r="155" spans="4:4" ht="20.100000000000001" customHeight="1">
      <c r="D155" s="45"/>
    </row>
    <row r="156" spans="4:4" ht="20.100000000000001" customHeight="1">
      <c r="D156" s="45"/>
    </row>
    <row r="157" spans="4:4" ht="20.100000000000001" customHeight="1">
      <c r="D157" s="45"/>
    </row>
    <row r="158" spans="4:4" ht="20.100000000000001" customHeight="1">
      <c r="D158" s="45"/>
    </row>
    <row r="159" spans="4:4" ht="20.100000000000001" customHeight="1">
      <c r="D159" s="45"/>
    </row>
    <row r="160" spans="4:4" ht="42" customHeight="1">
      <c r="D160" s="45"/>
    </row>
    <row r="161" spans="1:4" ht="20.100000000000001" customHeight="1">
      <c r="D161" s="45"/>
    </row>
    <row r="162" spans="1:4">
      <c r="D162" s="45"/>
    </row>
    <row r="163" spans="1:4" ht="15.75" customHeight="1">
      <c r="A163" s="407"/>
      <c r="D163" s="45"/>
    </row>
    <row r="164" spans="1:4">
      <c r="A164" s="407"/>
      <c r="D164" s="45"/>
    </row>
    <row r="165" spans="1:4">
      <c r="A165" s="408"/>
      <c r="D165" s="45"/>
    </row>
    <row r="166" spans="1:4">
      <c r="D166" s="45"/>
    </row>
    <row r="167" spans="1:4" ht="20.100000000000001" customHeight="1">
      <c r="D167" s="45"/>
    </row>
    <row r="168" spans="1:4" ht="20.100000000000001" customHeight="1">
      <c r="D168" s="45"/>
    </row>
    <row r="169" spans="1:4" ht="20.100000000000001" customHeight="1">
      <c r="D169" s="45"/>
    </row>
    <row r="170" spans="1:4" ht="20.100000000000001" customHeight="1">
      <c r="D170" s="45"/>
    </row>
    <row r="171" spans="1:4" ht="20.100000000000001" customHeight="1">
      <c r="D171" s="45"/>
    </row>
    <row r="172" spans="1:4" ht="20.100000000000001" customHeight="1">
      <c r="D172" s="45"/>
    </row>
    <row r="173" spans="1:4" ht="20.100000000000001" customHeight="1">
      <c r="D173" s="45"/>
    </row>
    <row r="174" spans="1:4" ht="20.100000000000001" customHeight="1">
      <c r="D174" s="45"/>
    </row>
    <row r="175" spans="1:4" ht="20.100000000000001" customHeight="1">
      <c r="D175" s="45"/>
    </row>
    <row r="176" spans="1:4" ht="20.100000000000001" customHeight="1">
      <c r="D176" s="45"/>
    </row>
    <row r="177" spans="1:4" ht="20.100000000000001" customHeight="1">
      <c r="D177" s="45"/>
    </row>
    <row r="178" spans="1:4" ht="20.100000000000001" customHeight="1">
      <c r="D178" s="45"/>
    </row>
    <row r="179" spans="1:4" ht="20.100000000000001" customHeight="1">
      <c r="D179" s="45"/>
    </row>
    <row r="180" spans="1:4" ht="20.100000000000001" customHeight="1">
      <c r="D180" s="45"/>
    </row>
    <row r="181" spans="1:4" ht="20.100000000000001" customHeight="1">
      <c r="D181" s="45"/>
    </row>
    <row r="182" spans="1:4" ht="20.100000000000001" customHeight="1">
      <c r="D182" s="45"/>
    </row>
    <row r="183" spans="1:4" ht="20.100000000000001" customHeight="1">
      <c r="D183" s="45"/>
    </row>
    <row r="184" spans="1:4" ht="20.100000000000001" customHeight="1">
      <c r="D184" s="45"/>
    </row>
    <row r="185" spans="1:4" ht="20.100000000000001" customHeight="1">
      <c r="D185" s="45"/>
    </row>
    <row r="186" spans="1:4" ht="20.100000000000001" customHeight="1">
      <c r="D186" s="45"/>
    </row>
    <row r="187" spans="1:4" ht="20.100000000000001" customHeight="1">
      <c r="D187" s="45"/>
    </row>
    <row r="188" spans="1:4" ht="20.100000000000001" customHeight="1">
      <c r="D188" s="45"/>
    </row>
    <row r="189" spans="1:4" ht="20.100000000000001" customHeight="1">
      <c r="D189" s="45"/>
    </row>
    <row r="190" spans="1:4" ht="20.100000000000001" customHeight="1">
      <c r="D190" s="45"/>
    </row>
    <row r="191" spans="1:4" ht="20.100000000000001" customHeight="1">
      <c r="D191" s="45"/>
    </row>
    <row r="192" spans="1:4">
      <c r="A192" s="408"/>
      <c r="D192" s="45"/>
    </row>
    <row r="193" spans="4:4">
      <c r="D193" s="45"/>
    </row>
    <row r="194" spans="4:4" ht="20.100000000000001" customHeight="1">
      <c r="D194" s="45"/>
    </row>
    <row r="195" spans="4:4" ht="20.100000000000001" customHeight="1">
      <c r="D195" s="45"/>
    </row>
    <row r="196" spans="4:4" ht="40.5" customHeight="1">
      <c r="D196" s="45"/>
    </row>
    <row r="197" spans="4:4" ht="20.100000000000001" customHeight="1">
      <c r="D197" s="45"/>
    </row>
    <row r="198" spans="4:4" ht="20.100000000000001" customHeight="1">
      <c r="D198" s="45"/>
    </row>
    <row r="199" spans="4:4" ht="20.100000000000001" customHeight="1">
      <c r="D199" s="45"/>
    </row>
    <row r="200" spans="4:4" ht="20.100000000000001" customHeight="1">
      <c r="D200" s="45"/>
    </row>
    <row r="201" spans="4:4" ht="20.100000000000001" customHeight="1">
      <c r="D201" s="45"/>
    </row>
    <row r="202" spans="4:4" ht="20.100000000000001" customHeight="1">
      <c r="D202" s="45"/>
    </row>
    <row r="203" spans="4:4" ht="20.100000000000001" customHeight="1">
      <c r="D203" s="45"/>
    </row>
    <row r="204" spans="4:4" ht="20.100000000000001" customHeight="1">
      <c r="D204" s="45"/>
    </row>
    <row r="205" spans="4:4" ht="20.100000000000001" customHeight="1">
      <c r="D205" s="45"/>
    </row>
    <row r="206" spans="4:4" ht="20.100000000000001" customHeight="1">
      <c r="D206" s="45"/>
    </row>
    <row r="207" spans="4:4" ht="20.100000000000001" customHeight="1">
      <c r="D207" s="45"/>
    </row>
    <row r="208" spans="4:4" ht="20.100000000000001" customHeight="1">
      <c r="D208" s="45"/>
    </row>
    <row r="209" spans="1:4" ht="20.100000000000001" customHeight="1">
      <c r="D209" s="45"/>
    </row>
    <row r="210" spans="1:4" ht="20.100000000000001" customHeight="1">
      <c r="D210" s="45"/>
    </row>
    <row r="211" spans="1:4" ht="20.100000000000001" customHeight="1">
      <c r="D211" s="45"/>
    </row>
    <row r="212" spans="1:4" ht="20.100000000000001" customHeight="1">
      <c r="D212" s="45"/>
    </row>
    <row r="213" spans="1:4" ht="20.100000000000001" customHeight="1">
      <c r="D213" s="45"/>
    </row>
    <row r="214" spans="1:4" ht="20.100000000000001" customHeight="1">
      <c r="D214" s="45"/>
    </row>
    <row r="215" spans="1:4" ht="20.100000000000001" customHeight="1">
      <c r="D215" s="45"/>
    </row>
    <row r="216" spans="1:4" ht="20.100000000000001" customHeight="1">
      <c r="D216" s="45"/>
    </row>
    <row r="217" spans="1:4" ht="20.100000000000001" customHeight="1">
      <c r="D217" s="45"/>
    </row>
    <row r="218" spans="1:4" ht="20.100000000000001" customHeight="1">
      <c r="D218" s="45"/>
    </row>
    <row r="219" spans="1:4" ht="20.100000000000001" customHeight="1">
      <c r="D219" s="45"/>
    </row>
    <row r="220" spans="1:4" ht="20.100000000000001" customHeight="1">
      <c r="D220" s="45"/>
    </row>
    <row r="221" spans="1:4" s="47" customFormat="1" ht="15">
      <c r="A221" s="185"/>
    </row>
    <row r="222" spans="1:4">
      <c r="D222" s="45"/>
    </row>
    <row r="223" spans="1:4">
      <c r="D223" s="45"/>
    </row>
    <row r="224" spans="1:4">
      <c r="D224" s="45"/>
    </row>
    <row r="225" spans="1:4">
      <c r="D225" s="45"/>
    </row>
    <row r="226" spans="1:4">
      <c r="D226" s="45"/>
    </row>
    <row r="227" spans="1:4">
      <c r="D227" s="45"/>
    </row>
    <row r="228" spans="1:4">
      <c r="D228" s="45"/>
    </row>
    <row r="229" spans="1:4">
      <c r="D229" s="45"/>
    </row>
    <row r="230" spans="1:4">
      <c r="D230" s="45"/>
    </row>
    <row r="231" spans="1:4" ht="15.75" customHeight="1">
      <c r="D231" s="45"/>
    </row>
    <row r="232" spans="1:4">
      <c r="D232" s="45"/>
    </row>
    <row r="233" spans="1:4" ht="16.5">
      <c r="A233" s="185"/>
      <c r="D233" s="45"/>
    </row>
    <row r="234" spans="1:4" ht="16.5">
      <c r="A234" s="185"/>
      <c r="D234" s="45"/>
    </row>
    <row r="235" spans="1:4" ht="16.5">
      <c r="A235" s="185"/>
      <c r="D235" s="45"/>
    </row>
    <row r="236" spans="1:4">
      <c r="D236" s="45"/>
    </row>
    <row r="237" spans="1:4">
      <c r="D237" s="45"/>
    </row>
    <row r="238" spans="1:4">
      <c r="D238" s="45"/>
    </row>
    <row r="239" spans="1:4">
      <c r="D239" s="45"/>
    </row>
    <row r="240" spans="1:4">
      <c r="D240" s="45"/>
    </row>
    <row r="241" spans="4:4">
      <c r="D241" s="45"/>
    </row>
    <row r="242" spans="4:4">
      <c r="D242" s="45"/>
    </row>
    <row r="243" spans="4:4">
      <c r="D243" s="45"/>
    </row>
    <row r="244" spans="4:4">
      <c r="D244" s="45"/>
    </row>
    <row r="245" spans="4:4">
      <c r="D245" s="45"/>
    </row>
    <row r="246" spans="4:4">
      <c r="D246" s="45"/>
    </row>
    <row r="247" spans="4:4">
      <c r="D247" s="45"/>
    </row>
    <row r="248" spans="4:4">
      <c r="D248" s="45"/>
    </row>
    <row r="249" spans="4:4">
      <c r="D249" s="45"/>
    </row>
    <row r="250" spans="4:4">
      <c r="D250" s="45"/>
    </row>
    <row r="251" spans="4:4">
      <c r="D251" s="45"/>
    </row>
    <row r="252" spans="4:4">
      <c r="D252" s="45"/>
    </row>
    <row r="253" spans="4:4">
      <c r="D253" s="45"/>
    </row>
    <row r="254" spans="4:4">
      <c r="D254" s="45"/>
    </row>
    <row r="255" spans="4:4">
      <c r="D255" s="45"/>
    </row>
    <row r="256" spans="4:4">
      <c r="D256" s="45"/>
    </row>
    <row r="257" spans="4:4">
      <c r="D257" s="45"/>
    </row>
    <row r="258" spans="4:4">
      <c r="D258" s="45"/>
    </row>
    <row r="259" spans="4:4">
      <c r="D259" s="45"/>
    </row>
    <row r="260" spans="4:4">
      <c r="D260" s="45"/>
    </row>
    <row r="261" spans="4:4">
      <c r="D261" s="45"/>
    </row>
    <row r="262" spans="4:4">
      <c r="D262" s="45"/>
    </row>
    <row r="263" spans="4:4">
      <c r="D263" s="45"/>
    </row>
    <row r="264" spans="4:4">
      <c r="D264" s="45"/>
    </row>
    <row r="265" spans="4:4">
      <c r="D265" s="45"/>
    </row>
    <row r="266" spans="4:4">
      <c r="D266" s="45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27559055118110237" right="0.19685039370078741" top="0.43307086614173229" bottom="0.35433070866141736" header="0.31496062992125984" footer="0.27559055118110237"/>
  <pageSetup paperSize="9" scale="53" orientation="landscape" horizontalDpi="4294967292" r:id="rId1"/>
  <headerFooter alignWithMargins="0">
    <oddHeader>&amp;C&amp;A</oddHeader>
    <oddFooter>&amp;C&amp;20 64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7"/>
  <sheetViews>
    <sheetView view="pageBreakPreview" topLeftCell="A2" zoomScale="70" zoomScaleSheetLayoutView="70" workbookViewId="0">
      <selection activeCell="K36" sqref="K36"/>
    </sheetView>
  </sheetViews>
  <sheetFormatPr defaultColWidth="9.33203125" defaultRowHeight="15.75"/>
  <cols>
    <col min="1" max="1" width="9.33203125" style="1179"/>
    <col min="2" max="2" width="67.33203125" style="636" customWidth="1"/>
    <col min="3" max="3" width="18.1640625" style="636" customWidth="1"/>
    <col min="4" max="4" width="16.33203125" style="1182" customWidth="1"/>
    <col min="5" max="5" width="21.83203125" style="636" customWidth="1"/>
    <col min="6" max="6" width="18.33203125" style="636" customWidth="1"/>
    <col min="7" max="7" width="18.83203125" style="636" customWidth="1"/>
    <col min="8" max="8" width="15.83203125" style="636" customWidth="1"/>
    <col min="9" max="9" width="21.5" style="636" customWidth="1"/>
    <col min="10" max="10" width="19.83203125" style="636" customWidth="1"/>
    <col min="11" max="11" width="19.5" style="636" customWidth="1"/>
    <col min="12" max="12" width="22.1640625" style="636" customWidth="1"/>
    <col min="13" max="13" width="21.33203125" style="636" customWidth="1"/>
    <col min="14" max="14" width="5.1640625" style="636" customWidth="1"/>
    <col min="15" max="16384" width="9.33203125" style="636"/>
  </cols>
  <sheetData>
    <row r="1" spans="1:14" ht="21" thickBot="1">
      <c r="A1" s="1133"/>
      <c r="B1" s="631"/>
      <c r="C1" s="631"/>
      <c r="D1" s="1134"/>
      <c r="E1" s="631"/>
      <c r="F1" s="631"/>
      <c r="G1" s="631"/>
      <c r="H1" s="631"/>
      <c r="I1" s="631"/>
      <c r="J1" s="631"/>
      <c r="K1" s="631"/>
      <c r="L1" s="1135"/>
      <c r="M1" s="631"/>
    </row>
    <row r="2" spans="1:14" ht="19.5" thickBot="1">
      <c r="A2" s="1133"/>
      <c r="B2" s="1574" t="s">
        <v>308</v>
      </c>
      <c r="C2" s="1575"/>
      <c r="D2" s="1575"/>
      <c r="E2" s="1575"/>
      <c r="F2" s="1575"/>
      <c r="G2" s="1576"/>
      <c r="H2" s="631"/>
      <c r="I2" s="631"/>
      <c r="J2" s="631"/>
      <c r="K2" s="631"/>
      <c r="L2" s="1136"/>
      <c r="M2" s="631"/>
    </row>
    <row r="3" spans="1:14" ht="16.5" thickBot="1">
      <c r="A3" s="1133"/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</row>
    <row r="4" spans="1:14" ht="19.5" thickBot="1">
      <c r="A4" s="1133"/>
      <c r="B4" s="1577" t="s">
        <v>447</v>
      </c>
      <c r="C4" s="1578"/>
      <c r="D4" s="1578"/>
      <c r="E4" s="1578"/>
      <c r="F4" s="1578"/>
      <c r="G4" s="1579"/>
      <c r="H4" s="631"/>
      <c r="I4" s="631"/>
      <c r="J4" s="631"/>
      <c r="K4" s="631"/>
      <c r="L4" s="631"/>
      <c r="M4" s="631"/>
    </row>
    <row r="5" spans="1:14">
      <c r="A5" s="1133"/>
      <c r="B5" s="1134" t="s">
        <v>412</v>
      </c>
      <c r="C5" s="136" t="s">
        <v>935</v>
      </c>
      <c r="D5" s="1134"/>
      <c r="E5" s="631"/>
      <c r="F5" s="631"/>
      <c r="G5" s="631"/>
      <c r="H5" s="631"/>
      <c r="I5" s="631"/>
      <c r="J5" s="631"/>
      <c r="K5" s="631"/>
      <c r="L5" s="631"/>
      <c r="M5" s="631"/>
    </row>
    <row r="6" spans="1:14">
      <c r="A6" s="1133"/>
      <c r="B6" s="1134" t="s">
        <v>217</v>
      </c>
      <c r="C6" s="136" t="s">
        <v>936</v>
      </c>
      <c r="D6" s="1134"/>
      <c r="E6" s="631"/>
      <c r="F6" s="631"/>
      <c r="G6" s="631"/>
      <c r="H6" s="631"/>
      <c r="I6" s="631"/>
      <c r="J6" s="631"/>
      <c r="K6" s="631"/>
      <c r="L6" s="631"/>
      <c r="M6" s="631"/>
    </row>
    <row r="7" spans="1:14" ht="15.75" customHeight="1">
      <c r="A7" s="1133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1136"/>
      <c r="M7" s="631"/>
    </row>
    <row r="8" spans="1:14" ht="16.5">
      <c r="A8" s="1133"/>
      <c r="B8" s="1137" t="s">
        <v>888</v>
      </c>
      <c r="C8" s="631"/>
      <c r="D8" s="1134"/>
      <c r="E8" s="638"/>
      <c r="F8" s="631"/>
      <c r="G8" s="631"/>
      <c r="H8" s="631"/>
      <c r="I8" s="631"/>
      <c r="J8" s="631"/>
      <c r="K8" s="631"/>
      <c r="L8" s="631"/>
      <c r="M8" s="631"/>
    </row>
    <row r="9" spans="1:14" ht="16.5" thickBot="1">
      <c r="A9" s="1138"/>
      <c r="B9" s="634"/>
      <c r="C9" s="634"/>
      <c r="D9" s="1139"/>
      <c r="E9" s="634"/>
      <c r="F9" s="634"/>
      <c r="G9" s="634"/>
      <c r="H9" s="634"/>
      <c r="I9" s="634"/>
      <c r="J9" s="634"/>
      <c r="K9" s="634"/>
      <c r="L9" s="1139" t="s">
        <v>914</v>
      </c>
      <c r="M9" s="634"/>
      <c r="N9" s="637"/>
    </row>
    <row r="10" spans="1:14" s="1141" customFormat="1" ht="20.25" customHeight="1">
      <c r="A10" s="1580" t="s">
        <v>79</v>
      </c>
      <c r="B10" s="1582" t="s">
        <v>448</v>
      </c>
      <c r="C10" s="1582" t="s">
        <v>86</v>
      </c>
      <c r="D10" s="1584" t="s">
        <v>94</v>
      </c>
      <c r="E10" s="1585"/>
      <c r="F10" s="1585"/>
      <c r="G10" s="1586"/>
      <c r="H10" s="1584" t="s">
        <v>449</v>
      </c>
      <c r="I10" s="1585"/>
      <c r="J10" s="1585"/>
      <c r="K10" s="1586"/>
      <c r="L10" s="1570" t="s">
        <v>95</v>
      </c>
      <c r="M10" s="1572" t="s">
        <v>345</v>
      </c>
      <c r="N10" s="1140"/>
    </row>
    <row r="11" spans="1:14" s="1141" customFormat="1" ht="66.75" thickBot="1">
      <c r="A11" s="1581"/>
      <c r="B11" s="1583"/>
      <c r="C11" s="1583"/>
      <c r="D11" s="1289" t="s">
        <v>87</v>
      </c>
      <c r="E11" s="1289" t="s">
        <v>88</v>
      </c>
      <c r="F11" s="1289" t="s">
        <v>89</v>
      </c>
      <c r="G11" s="1142" t="s">
        <v>90</v>
      </c>
      <c r="H11" s="1289" t="s">
        <v>91</v>
      </c>
      <c r="I11" s="1289" t="s">
        <v>88</v>
      </c>
      <c r="J11" s="1289" t="s">
        <v>92</v>
      </c>
      <c r="K11" s="1289" t="s">
        <v>93</v>
      </c>
      <c r="L11" s="1571"/>
      <c r="M11" s="1573"/>
      <c r="N11" s="1140"/>
    </row>
    <row r="12" spans="1:14" ht="24.75" customHeight="1" thickBot="1">
      <c r="A12" s="1143">
        <v>1</v>
      </c>
      <c r="B12" s="1143">
        <v>2</v>
      </c>
      <c r="C12" s="1143">
        <v>3</v>
      </c>
      <c r="D12" s="1143">
        <v>4</v>
      </c>
      <c r="E12" s="1143">
        <v>5</v>
      </c>
      <c r="F12" s="1143">
        <v>6</v>
      </c>
      <c r="G12" s="1144">
        <v>7</v>
      </c>
      <c r="H12" s="1143">
        <v>8</v>
      </c>
      <c r="I12" s="1143">
        <v>9</v>
      </c>
      <c r="J12" s="1143">
        <v>10</v>
      </c>
      <c r="K12" s="1143">
        <v>11</v>
      </c>
      <c r="L12" s="1144">
        <v>12</v>
      </c>
      <c r="M12" s="1145">
        <v>13</v>
      </c>
      <c r="N12" s="637"/>
    </row>
    <row r="13" spans="1:14" ht="24.75" customHeight="1">
      <c r="A13" s="1146">
        <v>1</v>
      </c>
      <c r="B13" s="1147" t="s">
        <v>17</v>
      </c>
      <c r="C13" s="1148">
        <v>0</v>
      </c>
      <c r="D13" s="1149">
        <v>23.3900000333545</v>
      </c>
      <c r="E13" s="1149">
        <v>0</v>
      </c>
      <c r="F13" s="1149">
        <v>0</v>
      </c>
      <c r="G13" s="1150">
        <v>23.3900000333545</v>
      </c>
      <c r="H13" s="1149">
        <v>0</v>
      </c>
      <c r="I13" s="1149"/>
      <c r="J13" s="1149"/>
      <c r="K13" s="1151"/>
      <c r="L13" s="1150">
        <v>23.39191143335449</v>
      </c>
      <c r="M13" s="1152">
        <v>23.39191143335449</v>
      </c>
      <c r="N13" s="637"/>
    </row>
    <row r="14" spans="1:14" ht="20.100000000000001" customHeight="1">
      <c r="A14" s="1153">
        <v>2</v>
      </c>
      <c r="B14" s="1154" t="s">
        <v>19</v>
      </c>
      <c r="C14" s="1155">
        <v>5.28E-2</v>
      </c>
      <c r="D14" s="1156">
        <v>175.05120285710001</v>
      </c>
      <c r="E14" s="1156">
        <v>91</v>
      </c>
      <c r="F14" s="1156">
        <v>0</v>
      </c>
      <c r="G14" s="1150">
        <v>266.05120285710001</v>
      </c>
      <c r="H14" s="1156">
        <v>4.6399999999999997</v>
      </c>
      <c r="I14" s="1156">
        <v>9.2427035108548807</v>
      </c>
      <c r="J14" s="1156">
        <v>0</v>
      </c>
      <c r="K14" s="1157">
        <v>13.882703510854881</v>
      </c>
      <c r="L14" s="1150">
        <v>161.16849934624514</v>
      </c>
      <c r="M14" s="1152">
        <v>242.92579583539026</v>
      </c>
      <c r="N14" s="637"/>
    </row>
    <row r="15" spans="1:14" ht="20.100000000000001" customHeight="1">
      <c r="A15" s="1153">
        <v>3</v>
      </c>
      <c r="B15" s="1158" t="s">
        <v>238</v>
      </c>
      <c r="C15" s="1155"/>
      <c r="D15" s="1156">
        <v>0</v>
      </c>
      <c r="E15" s="1156"/>
      <c r="F15" s="1156"/>
      <c r="G15" s="1156"/>
      <c r="H15" s="1156">
        <v>0</v>
      </c>
      <c r="I15" s="1156">
        <v>0</v>
      </c>
      <c r="J15" s="1156"/>
      <c r="K15" s="1157">
        <v>0</v>
      </c>
      <c r="L15" s="1150">
        <v>0</v>
      </c>
      <c r="M15" s="1152">
        <v>0</v>
      </c>
      <c r="N15" s="637"/>
    </row>
    <row r="16" spans="1:14" ht="20.100000000000001" customHeight="1">
      <c r="A16" s="1153" t="s">
        <v>36</v>
      </c>
      <c r="B16" s="1158" t="s">
        <v>237</v>
      </c>
      <c r="C16" s="1155"/>
      <c r="D16" s="1156">
        <v>0</v>
      </c>
      <c r="E16" s="1156"/>
      <c r="F16" s="1156"/>
      <c r="G16" s="1156"/>
      <c r="H16" s="1156">
        <v>0</v>
      </c>
      <c r="I16" s="1156">
        <v>0</v>
      </c>
      <c r="J16" s="1156"/>
      <c r="K16" s="1157">
        <v>0</v>
      </c>
      <c r="L16" s="1150">
        <v>0</v>
      </c>
      <c r="M16" s="1152">
        <v>0</v>
      </c>
      <c r="N16" s="637"/>
    </row>
    <row r="17" spans="1:14" ht="20.100000000000001" customHeight="1">
      <c r="A17" s="1153" t="s">
        <v>37</v>
      </c>
      <c r="B17" s="1158" t="s">
        <v>20</v>
      </c>
      <c r="C17" s="1155"/>
      <c r="D17" s="1156">
        <v>0</v>
      </c>
      <c r="E17" s="1156"/>
      <c r="F17" s="1156"/>
      <c r="G17" s="1156"/>
      <c r="H17" s="1156">
        <v>0</v>
      </c>
      <c r="I17" s="1156">
        <v>0</v>
      </c>
      <c r="J17" s="1156"/>
      <c r="K17" s="1157">
        <v>0</v>
      </c>
      <c r="L17" s="1150">
        <v>0</v>
      </c>
      <c r="M17" s="1152">
        <v>0</v>
      </c>
      <c r="N17" s="637"/>
    </row>
    <row r="18" spans="1:14" ht="20.100000000000001" customHeight="1">
      <c r="A18" s="1153" t="s">
        <v>43</v>
      </c>
      <c r="B18" s="1158" t="s">
        <v>21</v>
      </c>
      <c r="C18" s="1155"/>
      <c r="D18" s="1156">
        <v>0</v>
      </c>
      <c r="E18" s="1156"/>
      <c r="F18" s="1156"/>
      <c r="G18" s="1156"/>
      <c r="H18" s="1156">
        <v>0</v>
      </c>
      <c r="I18" s="1156">
        <v>0</v>
      </c>
      <c r="J18" s="1156"/>
      <c r="K18" s="1157">
        <v>0</v>
      </c>
      <c r="L18" s="1150">
        <v>0</v>
      </c>
      <c r="M18" s="1152">
        <v>0</v>
      </c>
      <c r="N18" s="637"/>
    </row>
    <row r="19" spans="1:14" ht="20.100000000000001" customHeight="1">
      <c r="A19" s="1153" t="s">
        <v>41</v>
      </c>
      <c r="B19" s="1158" t="s">
        <v>346</v>
      </c>
      <c r="C19" s="1155"/>
      <c r="D19" s="1156">
        <v>0</v>
      </c>
      <c r="E19" s="1156"/>
      <c r="F19" s="1156"/>
      <c r="G19" s="1156"/>
      <c r="H19" s="1156">
        <v>0</v>
      </c>
      <c r="I19" s="1156">
        <v>0</v>
      </c>
      <c r="J19" s="1156"/>
      <c r="K19" s="1157">
        <v>0</v>
      </c>
      <c r="L19" s="1150">
        <v>0</v>
      </c>
      <c r="M19" s="1152">
        <v>0</v>
      </c>
      <c r="N19" s="637"/>
    </row>
    <row r="20" spans="1:14" ht="20.100000000000001" customHeight="1">
      <c r="A20" s="1153" t="s">
        <v>42</v>
      </c>
      <c r="B20" s="1158" t="s">
        <v>22</v>
      </c>
      <c r="C20" s="1155"/>
      <c r="D20" s="1156">
        <v>0</v>
      </c>
      <c r="E20" s="1156"/>
      <c r="F20" s="1156"/>
      <c r="G20" s="1156"/>
      <c r="H20" s="1156">
        <v>0</v>
      </c>
      <c r="I20" s="1156">
        <v>0</v>
      </c>
      <c r="J20" s="1156"/>
      <c r="K20" s="1157">
        <v>0</v>
      </c>
      <c r="L20" s="1150">
        <v>0</v>
      </c>
      <c r="M20" s="1152">
        <v>0</v>
      </c>
      <c r="N20" s="637"/>
    </row>
    <row r="21" spans="1:14" ht="20.100000000000001" customHeight="1">
      <c r="A21" s="1153" t="s">
        <v>44</v>
      </c>
      <c r="B21" s="1158" t="s">
        <v>18</v>
      </c>
      <c r="C21" s="1155"/>
      <c r="D21" s="1156">
        <v>0</v>
      </c>
      <c r="E21" s="1156"/>
      <c r="F21" s="1156"/>
      <c r="G21" s="1156"/>
      <c r="H21" s="1156">
        <v>0</v>
      </c>
      <c r="I21" s="1156">
        <v>0</v>
      </c>
      <c r="J21" s="1156"/>
      <c r="K21" s="1157">
        <v>0</v>
      </c>
      <c r="L21" s="1150">
        <v>0</v>
      </c>
      <c r="M21" s="1152">
        <v>0</v>
      </c>
      <c r="N21" s="637"/>
    </row>
    <row r="22" spans="1:14" ht="20.100000000000001" customHeight="1">
      <c r="A22" s="1153">
        <v>4</v>
      </c>
      <c r="B22" s="1158" t="s">
        <v>239</v>
      </c>
      <c r="C22" s="1155"/>
      <c r="D22" s="1156">
        <v>0</v>
      </c>
      <c r="E22" s="1156"/>
      <c r="F22" s="1156"/>
      <c r="G22" s="1156"/>
      <c r="H22" s="1156">
        <v>0</v>
      </c>
      <c r="I22" s="1156">
        <v>0</v>
      </c>
      <c r="J22" s="1156"/>
      <c r="K22" s="1157">
        <v>0</v>
      </c>
      <c r="L22" s="1150">
        <v>0</v>
      </c>
      <c r="M22" s="1152">
        <v>0</v>
      </c>
      <c r="N22" s="637"/>
    </row>
    <row r="23" spans="1:14" ht="20.100000000000001" customHeight="1">
      <c r="A23" s="1153" t="s">
        <v>36</v>
      </c>
      <c r="B23" s="1158" t="s">
        <v>237</v>
      </c>
      <c r="C23" s="1155">
        <v>5.28E-2</v>
      </c>
      <c r="D23" s="1156">
        <v>2226.0908884528867</v>
      </c>
      <c r="E23" s="1156">
        <v>203.35</v>
      </c>
      <c r="F23" s="1156">
        <v>0</v>
      </c>
      <c r="G23" s="1156">
        <v>2429.4408884528866</v>
      </c>
      <c r="H23" s="1156">
        <v>1129.02</v>
      </c>
      <c r="I23" s="1156">
        <v>68.917983030662668</v>
      </c>
      <c r="J23" s="1156">
        <v>0</v>
      </c>
      <c r="K23" s="1157">
        <v>1197.9379830306627</v>
      </c>
      <c r="L23" s="1150">
        <v>1097.0628298769361</v>
      </c>
      <c r="M23" s="1152">
        <v>1231.4948468462733</v>
      </c>
      <c r="N23" s="1159"/>
    </row>
    <row r="24" spans="1:14" ht="20.100000000000001" customHeight="1">
      <c r="A24" s="1153" t="s">
        <v>37</v>
      </c>
      <c r="B24" s="1158" t="s">
        <v>20</v>
      </c>
      <c r="C24" s="1155">
        <v>5.28E-2</v>
      </c>
      <c r="D24" s="1156">
        <v>2640.12</v>
      </c>
      <c r="E24" s="1156">
        <v>264.21699999999998</v>
      </c>
      <c r="F24" s="1156">
        <v>0</v>
      </c>
      <c r="G24" s="1156">
        <v>2904.337</v>
      </c>
      <c r="H24" s="1156">
        <v>1071.4188167595798</v>
      </c>
      <c r="I24" s="1156">
        <v>107.96585553</v>
      </c>
      <c r="J24" s="1156">
        <v>0</v>
      </c>
      <c r="K24" s="1157">
        <v>1179.3846722895798</v>
      </c>
      <c r="L24" s="1150">
        <v>1577.95</v>
      </c>
      <c r="M24" s="1152">
        <v>1734.2</v>
      </c>
      <c r="N24" s="637"/>
    </row>
    <row r="25" spans="1:14" ht="20.100000000000001" customHeight="1">
      <c r="A25" s="1153" t="s">
        <v>43</v>
      </c>
      <c r="B25" s="1158" t="s">
        <v>21</v>
      </c>
      <c r="C25" s="1155"/>
      <c r="D25" s="1156">
        <v>0</v>
      </c>
      <c r="E25" s="1156"/>
      <c r="F25" s="1156"/>
      <c r="G25" s="1156"/>
      <c r="H25" s="1156">
        <v>0</v>
      </c>
      <c r="I25" s="1156">
        <v>0</v>
      </c>
      <c r="J25" s="1156">
        <v>0</v>
      </c>
      <c r="K25" s="1157">
        <v>0</v>
      </c>
      <c r="L25" s="1150">
        <v>0</v>
      </c>
      <c r="M25" s="1152">
        <v>0</v>
      </c>
      <c r="N25" s="637"/>
    </row>
    <row r="26" spans="1:14" ht="20.100000000000001" customHeight="1">
      <c r="A26" s="1153" t="s">
        <v>41</v>
      </c>
      <c r="B26" s="1158" t="s">
        <v>346</v>
      </c>
      <c r="C26" s="1155"/>
      <c r="D26" s="1156">
        <v>0</v>
      </c>
      <c r="E26" s="1156"/>
      <c r="F26" s="1156"/>
      <c r="G26" s="1156"/>
      <c r="H26" s="1156">
        <v>0</v>
      </c>
      <c r="I26" s="1156">
        <v>0</v>
      </c>
      <c r="J26" s="1156">
        <v>0</v>
      </c>
      <c r="K26" s="1157">
        <v>0</v>
      </c>
      <c r="L26" s="1150">
        <v>0</v>
      </c>
      <c r="M26" s="1152">
        <v>0</v>
      </c>
      <c r="N26" s="637"/>
    </row>
    <row r="27" spans="1:14" ht="20.100000000000001" customHeight="1">
      <c r="A27" s="1153" t="s">
        <v>42</v>
      </c>
      <c r="B27" s="1158" t="s">
        <v>22</v>
      </c>
      <c r="C27" s="1155"/>
      <c r="D27" s="1156">
        <v>0</v>
      </c>
      <c r="E27" s="1156"/>
      <c r="F27" s="1156"/>
      <c r="G27" s="1156"/>
      <c r="H27" s="1156">
        <v>0</v>
      </c>
      <c r="I27" s="1156">
        <v>0</v>
      </c>
      <c r="J27" s="1156">
        <v>0</v>
      </c>
      <c r="K27" s="1157">
        <v>0</v>
      </c>
      <c r="L27" s="1150">
        <v>0</v>
      </c>
      <c r="M27" s="1152">
        <v>0</v>
      </c>
      <c r="N27" s="637"/>
    </row>
    <row r="28" spans="1:14" ht="20.100000000000001" customHeight="1">
      <c r="A28" s="1153" t="s">
        <v>44</v>
      </c>
      <c r="B28" s="1158" t="s">
        <v>18</v>
      </c>
      <c r="C28" s="1155">
        <v>3.3399999999999999E-2</v>
      </c>
      <c r="D28" s="1156">
        <v>100.47999997151602</v>
      </c>
      <c r="E28" s="1156">
        <v>0</v>
      </c>
      <c r="F28" s="1156">
        <v>0</v>
      </c>
      <c r="G28" s="1156">
        <v>100.47999997151602</v>
      </c>
      <c r="H28" s="1156">
        <v>20.026636508882373</v>
      </c>
      <c r="I28" s="1156">
        <v>3.356058621249236</v>
      </c>
      <c r="J28" s="1156">
        <v>0</v>
      </c>
      <c r="K28" s="1157">
        <v>23.382695130131609</v>
      </c>
      <c r="L28" s="1150">
        <v>80.454160534507935</v>
      </c>
      <c r="M28" s="1152">
        <v>77.098101913258702</v>
      </c>
      <c r="N28" s="637"/>
    </row>
    <row r="29" spans="1:14" ht="20.100000000000001" customHeight="1">
      <c r="A29" s="1160">
        <v>5</v>
      </c>
      <c r="B29" s="1158" t="s">
        <v>23</v>
      </c>
      <c r="C29" s="1155"/>
      <c r="D29" s="1156">
        <v>0</v>
      </c>
      <c r="E29" s="1156"/>
      <c r="F29" s="1156"/>
      <c r="G29" s="1156">
        <v>0</v>
      </c>
      <c r="H29" s="1156">
        <v>0</v>
      </c>
      <c r="I29" s="1156">
        <v>0</v>
      </c>
      <c r="J29" s="1156">
        <v>0</v>
      </c>
      <c r="K29" s="1157">
        <v>0</v>
      </c>
      <c r="L29" s="1150">
        <v>0</v>
      </c>
      <c r="M29" s="1152">
        <v>0</v>
      </c>
      <c r="N29" s="637"/>
    </row>
    <row r="30" spans="1:14" ht="20.100000000000001" customHeight="1">
      <c r="A30" s="1153">
        <v>6</v>
      </c>
      <c r="B30" s="1158" t="s">
        <v>24</v>
      </c>
      <c r="C30" s="1155">
        <v>5.28E-2</v>
      </c>
      <c r="D30" s="1161">
        <v>525.0300299999999</v>
      </c>
      <c r="E30" s="1156">
        <v>21.6</v>
      </c>
      <c r="F30" s="1156"/>
      <c r="G30" s="1156">
        <v>546.63002999999992</v>
      </c>
      <c r="H30" s="1156">
        <v>92.615889252000002</v>
      </c>
      <c r="I30" s="1156">
        <v>27.721585584</v>
      </c>
      <c r="J30" s="1156">
        <v>0</v>
      </c>
      <c r="K30" s="1157">
        <v>120.337474836</v>
      </c>
      <c r="L30" s="1150">
        <v>432.41414074799991</v>
      </c>
      <c r="M30" s="1152">
        <v>426.29255516399991</v>
      </c>
      <c r="N30" s="637"/>
    </row>
    <row r="31" spans="1:14" ht="20.100000000000001" customHeight="1">
      <c r="A31" s="1153">
        <v>7</v>
      </c>
      <c r="B31" s="1154" t="s">
        <v>54</v>
      </c>
      <c r="C31" s="1155">
        <v>9.5000000000000001E-2</v>
      </c>
      <c r="D31" s="1161">
        <v>53.677619999999997</v>
      </c>
      <c r="E31" s="1156">
        <v>25</v>
      </c>
      <c r="F31" s="1156">
        <v>0</v>
      </c>
      <c r="G31" s="1156">
        <v>78.67761999999999</v>
      </c>
      <c r="H31" s="1156">
        <v>40.229999999999997</v>
      </c>
      <c r="I31" s="1156">
        <v>3.7693738999999997</v>
      </c>
      <c r="J31" s="1156">
        <v>0</v>
      </c>
      <c r="K31" s="1157">
        <v>43.999373899999995</v>
      </c>
      <c r="L31" s="1150">
        <v>13.451947250000018</v>
      </c>
      <c r="M31" s="1152">
        <v>34.68257335000002</v>
      </c>
      <c r="N31" s="637"/>
    </row>
    <row r="32" spans="1:14" ht="20.100000000000001" customHeight="1">
      <c r="A32" s="1153">
        <v>8</v>
      </c>
      <c r="B32" s="1154" t="s">
        <v>25</v>
      </c>
      <c r="C32" s="1155">
        <v>6.3299999999999995E-2</v>
      </c>
      <c r="D32" s="1156">
        <v>16.653400000000001</v>
      </c>
      <c r="E32" s="1156">
        <v>5</v>
      </c>
      <c r="F32" s="1156">
        <v>0</v>
      </c>
      <c r="G32" s="1156">
        <v>21.653400000000001</v>
      </c>
      <c r="H32" s="1156">
        <v>7.74</v>
      </c>
      <c r="I32" s="1156">
        <v>0.69200192768955016</v>
      </c>
      <c r="J32" s="1156">
        <v>0</v>
      </c>
      <c r="K32" s="1157">
        <v>8.4320019276895497</v>
      </c>
      <c r="L32" s="1150">
        <v>8.9122984441232092</v>
      </c>
      <c r="M32" s="1152">
        <v>13.22029651643366</v>
      </c>
      <c r="N32" s="637"/>
    </row>
    <row r="33" spans="1:14" ht="20.100000000000001" customHeight="1">
      <c r="A33" s="1153">
        <v>9</v>
      </c>
      <c r="B33" s="1154" t="s">
        <v>52</v>
      </c>
      <c r="C33" s="1155">
        <v>6.3299999999999995E-2</v>
      </c>
      <c r="D33" s="1156">
        <v>101.09344997469958</v>
      </c>
      <c r="E33" s="1156">
        <v>10</v>
      </c>
      <c r="F33" s="1156">
        <v>0</v>
      </c>
      <c r="G33" s="1156">
        <v>111.09344997469958</v>
      </c>
      <c r="H33" s="1156">
        <v>78.63</v>
      </c>
      <c r="I33" s="1156">
        <v>1.4310009612993519</v>
      </c>
      <c r="J33" s="1156">
        <v>0</v>
      </c>
      <c r="K33" s="1157">
        <v>80.061000961299342</v>
      </c>
      <c r="L33" s="1150">
        <v>22.466701802760127</v>
      </c>
      <c r="M33" s="1152">
        <v>31.035700841460777</v>
      </c>
      <c r="N33" s="637"/>
    </row>
    <row r="34" spans="1:14" ht="20.100000000000001" customHeight="1">
      <c r="A34" s="1153">
        <v>10</v>
      </c>
      <c r="B34" s="1162" t="s">
        <v>26</v>
      </c>
      <c r="C34" s="1155"/>
      <c r="D34" s="1156">
        <v>0</v>
      </c>
      <c r="E34" s="1156"/>
      <c r="F34" s="1156"/>
      <c r="G34" s="1156"/>
      <c r="H34" s="1156">
        <v>0</v>
      </c>
      <c r="I34" s="1156">
        <v>0</v>
      </c>
      <c r="J34" s="1156">
        <v>0</v>
      </c>
      <c r="K34" s="1157">
        <v>0</v>
      </c>
      <c r="L34" s="1150">
        <v>0</v>
      </c>
      <c r="M34" s="1152">
        <v>0</v>
      </c>
      <c r="N34" s="637"/>
    </row>
    <row r="35" spans="1:14" ht="20.100000000000001" customHeight="1">
      <c r="A35" s="1153">
        <v>11</v>
      </c>
      <c r="B35" s="1158" t="s">
        <v>0</v>
      </c>
      <c r="C35" s="1155"/>
      <c r="D35" s="1156">
        <v>0</v>
      </c>
      <c r="E35" s="1156"/>
      <c r="F35" s="1156"/>
      <c r="G35" s="1156"/>
      <c r="H35" s="1156">
        <v>0</v>
      </c>
      <c r="I35" s="1156">
        <v>0</v>
      </c>
      <c r="J35" s="1156">
        <v>0</v>
      </c>
      <c r="K35" s="1157">
        <v>0</v>
      </c>
      <c r="L35" s="1150">
        <v>0</v>
      </c>
      <c r="M35" s="1152">
        <v>0</v>
      </c>
      <c r="N35" s="637"/>
    </row>
    <row r="36" spans="1:14" ht="20.100000000000001" customHeight="1">
      <c r="A36" s="1153">
        <v>12</v>
      </c>
      <c r="B36" s="1162" t="s">
        <v>27</v>
      </c>
      <c r="C36" s="1155"/>
      <c r="D36" s="1156">
        <v>0</v>
      </c>
      <c r="E36" s="1156"/>
      <c r="F36" s="1156"/>
      <c r="G36" s="1156"/>
      <c r="H36" s="1156">
        <v>0</v>
      </c>
      <c r="I36" s="1156">
        <v>0</v>
      </c>
      <c r="J36" s="1156">
        <v>0</v>
      </c>
      <c r="K36" s="1157">
        <v>0</v>
      </c>
      <c r="L36" s="1150">
        <v>0</v>
      </c>
      <c r="M36" s="1152">
        <v>0</v>
      </c>
      <c r="N36" s="637"/>
    </row>
    <row r="37" spans="1:14" ht="20.100000000000001" customHeight="1">
      <c r="A37" s="1153">
        <v>13</v>
      </c>
      <c r="B37" s="1163" t="s">
        <v>292</v>
      </c>
      <c r="C37" s="1164">
        <v>0.15</v>
      </c>
      <c r="D37" s="1156">
        <v>101.35359999999999</v>
      </c>
      <c r="E37" s="1156">
        <v>10</v>
      </c>
      <c r="F37" s="1156">
        <v>0</v>
      </c>
      <c r="G37" s="1156">
        <v>111.35359999999999</v>
      </c>
      <c r="H37" s="1156">
        <v>41.03735234909999</v>
      </c>
      <c r="I37" s="1156">
        <v>15.201539999399996</v>
      </c>
      <c r="J37" s="1156">
        <v>0</v>
      </c>
      <c r="K37" s="1157">
        <v>56.238892348499988</v>
      </c>
      <c r="L37" s="1150">
        <v>60.306247646899976</v>
      </c>
      <c r="M37" s="1152">
        <v>55.104707647499978</v>
      </c>
      <c r="N37" s="637"/>
    </row>
    <row r="38" spans="1:14" ht="20.100000000000001" customHeight="1">
      <c r="A38" s="1153">
        <v>15</v>
      </c>
      <c r="B38" s="1158" t="s">
        <v>53</v>
      </c>
      <c r="C38" s="1155">
        <v>0.15</v>
      </c>
      <c r="D38" s="1156">
        <v>23.61824</v>
      </c>
      <c r="E38" s="1156">
        <v>3</v>
      </c>
      <c r="F38" s="1156">
        <v>0</v>
      </c>
      <c r="G38" s="1156">
        <v>26.61824</v>
      </c>
      <c r="H38" s="1156">
        <v>13.874709599999999</v>
      </c>
      <c r="I38" s="1156">
        <v>3.1854060000000004</v>
      </c>
      <c r="J38" s="1156">
        <v>0</v>
      </c>
      <c r="K38" s="1157">
        <v>17.0601156</v>
      </c>
      <c r="L38" s="1150">
        <v>9.7435304000000009</v>
      </c>
      <c r="M38" s="1152">
        <v>9.5581244000000005</v>
      </c>
      <c r="N38" s="637"/>
    </row>
    <row r="39" spans="1:14" ht="20.100000000000001" customHeight="1">
      <c r="A39" s="1165">
        <v>16</v>
      </c>
      <c r="B39" s="1163" t="s">
        <v>293</v>
      </c>
      <c r="C39" s="1166"/>
      <c r="D39" s="1167">
        <v>5986.558431289558</v>
      </c>
      <c r="E39" s="1167">
        <v>633.16700000000003</v>
      </c>
      <c r="F39" s="1167">
        <v>0</v>
      </c>
      <c r="G39" s="1167">
        <v>6619.7254312895575</v>
      </c>
      <c r="H39" s="1167">
        <v>2499.2334044695626</v>
      </c>
      <c r="I39" s="1167">
        <v>241.48350906515569</v>
      </c>
      <c r="J39" s="1167">
        <v>0</v>
      </c>
      <c r="K39" s="1167">
        <v>2740.7169135347181</v>
      </c>
      <c r="L39" s="1167">
        <v>3487.3222674828271</v>
      </c>
      <c r="M39" s="1167">
        <v>3879.0046139476717</v>
      </c>
      <c r="N39" s="1842"/>
    </row>
    <row r="40" spans="1:14" ht="20.100000000000001" customHeight="1">
      <c r="A40" s="1153">
        <v>17</v>
      </c>
      <c r="B40" s="1158" t="s">
        <v>439</v>
      </c>
      <c r="C40" s="1168"/>
      <c r="D40" s="1156">
        <v>41.685369680125703</v>
      </c>
      <c r="E40" s="1156">
        <v>42.935930770529495</v>
      </c>
      <c r="F40" s="1156">
        <v>0</v>
      </c>
      <c r="G40" s="1156">
        <v>84.621300450655198</v>
      </c>
      <c r="H40" s="1156">
        <v>0</v>
      </c>
      <c r="I40" s="1156">
        <v>2.2009875191106372</v>
      </c>
      <c r="J40" s="1156">
        <v>0</v>
      </c>
      <c r="K40" s="1156">
        <v>2.2009875191106372</v>
      </c>
      <c r="L40" s="1161">
        <v>41.685369680125703</v>
      </c>
      <c r="M40" s="1156">
        <v>82.420312931544558</v>
      </c>
      <c r="N40" s="637"/>
    </row>
    <row r="41" spans="1:14" ht="20.100000000000001" customHeight="1">
      <c r="A41" s="1165">
        <v>18</v>
      </c>
      <c r="B41" s="1163" t="s">
        <v>450</v>
      </c>
      <c r="C41" s="1166"/>
      <c r="D41" s="1156">
        <v>0</v>
      </c>
      <c r="E41" s="1156">
        <v>0</v>
      </c>
      <c r="F41" s="1156">
        <v>0</v>
      </c>
      <c r="G41" s="1156">
        <v>0</v>
      </c>
      <c r="H41" s="1156">
        <v>0</v>
      </c>
      <c r="I41" s="1156">
        <v>0</v>
      </c>
      <c r="J41" s="1156">
        <v>0</v>
      </c>
      <c r="K41" s="1156">
        <v>0</v>
      </c>
      <c r="L41" s="1156">
        <v>0</v>
      </c>
      <c r="M41" s="1156">
        <v>0</v>
      </c>
      <c r="N41" s="637"/>
    </row>
    <row r="42" spans="1:14" ht="20.100000000000001" customHeight="1">
      <c r="A42" s="1165">
        <v>19</v>
      </c>
      <c r="B42" s="1163" t="s">
        <v>451</v>
      </c>
      <c r="C42" s="1166"/>
      <c r="D42" s="1156">
        <v>0</v>
      </c>
      <c r="E42" s="1156">
        <v>0</v>
      </c>
      <c r="F42" s="1156">
        <v>0</v>
      </c>
      <c r="G42" s="1156">
        <v>0</v>
      </c>
      <c r="H42" s="1156">
        <v>0</v>
      </c>
      <c r="I42" s="1156">
        <v>0</v>
      </c>
      <c r="J42" s="1156">
        <v>0</v>
      </c>
      <c r="K42" s="1156">
        <v>0</v>
      </c>
      <c r="L42" s="1156">
        <v>0</v>
      </c>
      <c r="M42" s="1156">
        <v>0</v>
      </c>
      <c r="N42" s="637"/>
    </row>
    <row r="43" spans="1:14" ht="20.100000000000001" customHeight="1">
      <c r="A43" s="1165">
        <v>20</v>
      </c>
      <c r="B43" s="1163" t="s">
        <v>452</v>
      </c>
      <c r="C43" s="1166"/>
      <c r="D43" s="1156">
        <v>0</v>
      </c>
      <c r="E43" s="1156">
        <v>0</v>
      </c>
      <c r="F43" s="1156">
        <v>0</v>
      </c>
      <c r="G43" s="1156">
        <v>0</v>
      </c>
      <c r="H43" s="1156">
        <v>0</v>
      </c>
      <c r="I43" s="1156">
        <v>0</v>
      </c>
      <c r="J43" s="1156">
        <v>0</v>
      </c>
      <c r="K43" s="1156">
        <v>0</v>
      </c>
      <c r="L43" s="1156">
        <v>0</v>
      </c>
      <c r="M43" s="1156">
        <v>0</v>
      </c>
      <c r="N43" s="637"/>
    </row>
    <row r="44" spans="1:14" ht="20.100000000000001" customHeight="1">
      <c r="A44" s="1165">
        <v>21</v>
      </c>
      <c r="B44" s="1169" t="s">
        <v>453</v>
      </c>
      <c r="C44" s="1166"/>
      <c r="D44" s="1170">
        <v>5944.8730616094326</v>
      </c>
      <c r="E44" s="1170">
        <v>590.23106922947056</v>
      </c>
      <c r="F44" s="1170">
        <v>0</v>
      </c>
      <c r="G44" s="1170">
        <v>6535.1041308389022</v>
      </c>
      <c r="H44" s="1170">
        <v>2499.2334044695626</v>
      </c>
      <c r="I44" s="1170">
        <v>239.28252154604505</v>
      </c>
      <c r="J44" s="1170">
        <v>0</v>
      </c>
      <c r="K44" s="1170">
        <v>2738.5159260156074</v>
      </c>
      <c r="L44" s="1170">
        <v>3445.6368978027012</v>
      </c>
      <c r="M44" s="1170">
        <v>3796.584301016127</v>
      </c>
      <c r="N44" s="637"/>
    </row>
    <row r="45" spans="1:14" ht="16.5" thickBot="1">
      <c r="A45" s="1171">
        <v>22</v>
      </c>
      <c r="B45" s="1172" t="s">
        <v>918</v>
      </c>
      <c r="C45" s="1172"/>
      <c r="D45" s="1173">
        <v>0</v>
      </c>
      <c r="E45" s="1173"/>
      <c r="F45" s="1173"/>
      <c r="G45" s="1173"/>
      <c r="H45" s="1173"/>
      <c r="I45" s="1173"/>
      <c r="J45" s="1173"/>
      <c r="K45" s="1173"/>
      <c r="L45" s="1173"/>
      <c r="M45" s="1173"/>
      <c r="N45" s="637"/>
    </row>
    <row r="46" spans="1:14" ht="22.5" customHeight="1">
      <c r="A46" s="1138"/>
      <c r="B46" s="631"/>
      <c r="C46" s="1139"/>
      <c r="D46" s="634"/>
      <c r="E46" s="634"/>
      <c r="F46" s="634"/>
      <c r="G46" s="634"/>
      <c r="H46" s="634"/>
      <c r="I46" s="634"/>
      <c r="J46" s="634"/>
      <c r="K46" s="634"/>
      <c r="L46" s="634"/>
      <c r="M46" s="634"/>
      <c r="N46" s="637"/>
    </row>
    <row r="47" spans="1:14" ht="18.75">
      <c r="A47" s="1174"/>
      <c r="B47" s="389"/>
      <c r="C47" s="1139"/>
      <c r="D47" s="1134"/>
      <c r="E47" s="1139"/>
      <c r="F47" s="1139"/>
      <c r="G47" s="1139"/>
      <c r="H47" s="1139"/>
      <c r="I47" s="1139"/>
      <c r="J47" s="1139"/>
      <c r="K47" s="634"/>
      <c r="L47" s="634"/>
      <c r="M47" s="634"/>
      <c r="N47" s="637"/>
    </row>
    <row r="48" spans="1:14" ht="16.5">
      <c r="A48" s="1174"/>
      <c r="B48" s="151"/>
      <c r="C48" s="1139"/>
      <c r="D48" s="1134"/>
      <c r="E48" s="1139"/>
      <c r="F48" s="1139"/>
      <c r="G48" s="1139"/>
      <c r="H48" s="1139"/>
      <c r="I48" s="1139"/>
      <c r="J48" s="1139"/>
      <c r="K48" s="634"/>
      <c r="L48" s="634"/>
      <c r="M48" s="634"/>
      <c r="N48" s="637"/>
    </row>
    <row r="49" spans="1:14" ht="18.75">
      <c r="A49" s="1174"/>
      <c r="B49" s="419"/>
      <c r="C49" s="1139"/>
      <c r="D49" s="1134"/>
      <c r="E49" s="1139"/>
      <c r="F49" s="1139"/>
      <c r="G49" s="1139"/>
      <c r="H49" s="1139"/>
      <c r="I49" s="1139"/>
      <c r="J49" s="1139"/>
      <c r="K49" s="634"/>
      <c r="L49" s="634"/>
      <c r="M49" s="634"/>
      <c r="N49" s="637"/>
    </row>
    <row r="50" spans="1:14">
      <c r="A50" s="1133"/>
      <c r="B50" s="634"/>
      <c r="C50" s="631"/>
      <c r="D50" s="634"/>
      <c r="E50" s="631"/>
      <c r="F50" s="634"/>
      <c r="G50" s="634"/>
      <c r="H50" s="634"/>
      <c r="I50" s="634"/>
      <c r="J50" s="634"/>
      <c r="K50" s="634"/>
      <c r="L50" s="634"/>
      <c r="M50" s="634"/>
      <c r="N50" s="637"/>
    </row>
    <row r="51" spans="1:14">
      <c r="A51" s="1133"/>
      <c r="B51" s="1175"/>
      <c r="C51" s="631"/>
      <c r="D51" s="634"/>
      <c r="E51" s="631"/>
      <c r="F51" s="634"/>
      <c r="G51" s="634"/>
      <c r="H51" s="634"/>
      <c r="I51" s="634"/>
      <c r="J51" s="634"/>
      <c r="K51" s="634"/>
      <c r="L51" s="634"/>
      <c r="M51" s="634"/>
    </row>
    <row r="52" spans="1:14" ht="15.75" customHeight="1">
      <c r="A52" s="1176"/>
      <c r="D52" s="636"/>
    </row>
    <row r="53" spans="1:14">
      <c r="A53" s="1176"/>
      <c r="D53" s="636"/>
    </row>
    <row r="54" spans="1:14" ht="20.100000000000001" customHeight="1">
      <c r="A54" s="1177"/>
      <c r="D54" s="636"/>
    </row>
    <row r="55" spans="1:14" ht="20.100000000000001" customHeight="1">
      <c r="A55" s="1178"/>
      <c r="D55" s="636"/>
    </row>
    <row r="56" spans="1:14" ht="20.100000000000001" customHeight="1">
      <c r="A56" s="1178"/>
      <c r="D56" s="636"/>
    </row>
    <row r="57" spans="1:14" ht="20.100000000000001" customHeight="1">
      <c r="A57" s="1178"/>
      <c r="D57" s="636"/>
    </row>
    <row r="58" spans="1:14" ht="20.100000000000001" customHeight="1">
      <c r="A58" s="1178"/>
      <c r="D58" s="636"/>
    </row>
    <row r="59" spans="1:14" ht="20.100000000000001" customHeight="1">
      <c r="A59" s="1178"/>
      <c r="D59" s="636"/>
    </row>
    <row r="60" spans="1:14" ht="20.100000000000001" customHeight="1">
      <c r="D60" s="636"/>
    </row>
    <row r="61" spans="1:14" ht="20.100000000000001" customHeight="1">
      <c r="D61" s="636"/>
    </row>
    <row r="62" spans="1:14" ht="20.100000000000001" customHeight="1">
      <c r="D62" s="636"/>
    </row>
    <row r="63" spans="1:14" ht="20.100000000000001" customHeight="1">
      <c r="D63" s="636"/>
    </row>
    <row r="64" spans="1:14" ht="20.100000000000001" customHeight="1">
      <c r="D64" s="636"/>
    </row>
    <row r="65" spans="4:4" ht="20.100000000000001" customHeight="1">
      <c r="D65" s="636"/>
    </row>
    <row r="66" spans="4:4" ht="20.100000000000001" customHeight="1">
      <c r="D66" s="636"/>
    </row>
    <row r="67" spans="4:4" ht="20.100000000000001" customHeight="1">
      <c r="D67" s="636"/>
    </row>
    <row r="68" spans="4:4" ht="20.100000000000001" customHeight="1">
      <c r="D68" s="636"/>
    </row>
    <row r="69" spans="4:4" ht="20.100000000000001" customHeight="1">
      <c r="D69" s="636"/>
    </row>
    <row r="70" spans="4:4" ht="20.100000000000001" customHeight="1">
      <c r="D70" s="636"/>
    </row>
    <row r="71" spans="4:4" ht="20.100000000000001" customHeight="1">
      <c r="D71" s="636"/>
    </row>
    <row r="72" spans="4:4" ht="20.100000000000001" customHeight="1">
      <c r="D72" s="636"/>
    </row>
    <row r="73" spans="4:4" ht="20.100000000000001" customHeight="1">
      <c r="D73" s="636"/>
    </row>
    <row r="74" spans="4:4" ht="20.100000000000001" customHeight="1">
      <c r="D74" s="636"/>
    </row>
    <row r="75" spans="4:4" ht="20.100000000000001" customHeight="1">
      <c r="D75" s="636"/>
    </row>
    <row r="76" spans="4:4" ht="20.100000000000001" customHeight="1">
      <c r="D76" s="636"/>
    </row>
    <row r="77" spans="4:4" ht="20.100000000000001" customHeight="1">
      <c r="D77" s="636"/>
    </row>
    <row r="78" spans="4:4" ht="20.100000000000001" customHeight="1">
      <c r="D78" s="636"/>
    </row>
    <row r="79" spans="4:4" ht="20.100000000000001" customHeight="1">
      <c r="D79" s="636"/>
    </row>
    <row r="80" spans="4:4" ht="20.100000000000001" customHeight="1">
      <c r="D80" s="636"/>
    </row>
    <row r="81" spans="1:4" ht="20.100000000000001" customHeight="1">
      <c r="D81" s="636"/>
    </row>
    <row r="82" spans="1:4">
      <c r="D82" s="636"/>
    </row>
    <row r="83" spans="1:4">
      <c r="D83" s="636"/>
    </row>
    <row r="84" spans="1:4" ht="15.75" customHeight="1">
      <c r="A84" s="1176"/>
      <c r="D84" s="636"/>
    </row>
    <row r="85" spans="1:4" ht="20.100000000000001" customHeight="1">
      <c r="D85" s="636"/>
    </row>
    <row r="86" spans="1:4" ht="20.100000000000001" customHeight="1">
      <c r="D86" s="636"/>
    </row>
    <row r="87" spans="1:4" ht="20.100000000000001" customHeight="1">
      <c r="D87" s="636"/>
    </row>
    <row r="88" spans="1:4" ht="20.100000000000001" customHeight="1">
      <c r="D88" s="636"/>
    </row>
    <row r="89" spans="1:4" ht="43.5" customHeight="1">
      <c r="D89" s="636"/>
    </row>
    <row r="90" spans="1:4" ht="20.100000000000001" customHeight="1">
      <c r="D90" s="636"/>
    </row>
    <row r="91" spans="1:4" ht="20.100000000000001" customHeight="1">
      <c r="D91" s="636"/>
    </row>
    <row r="92" spans="1:4" ht="20.100000000000001" customHeight="1">
      <c r="D92" s="636"/>
    </row>
    <row r="93" spans="1:4" ht="20.100000000000001" customHeight="1">
      <c r="D93" s="636"/>
    </row>
    <row r="94" spans="1:4" ht="20.100000000000001" customHeight="1">
      <c r="D94" s="636"/>
    </row>
    <row r="95" spans="1:4" ht="20.100000000000001" customHeight="1">
      <c r="D95" s="636"/>
    </row>
    <row r="96" spans="1:4" ht="20.100000000000001" customHeight="1">
      <c r="D96" s="636"/>
    </row>
    <row r="97" spans="1:4" ht="20.100000000000001" customHeight="1">
      <c r="D97" s="636"/>
    </row>
    <row r="98" spans="1:4" ht="20.100000000000001" customHeight="1">
      <c r="D98" s="636"/>
    </row>
    <row r="99" spans="1:4" ht="20.100000000000001" customHeight="1">
      <c r="D99" s="636"/>
    </row>
    <row r="100" spans="1:4" ht="20.100000000000001" customHeight="1">
      <c r="D100" s="636"/>
    </row>
    <row r="101" spans="1:4" ht="20.100000000000001" customHeight="1">
      <c r="D101" s="636"/>
    </row>
    <row r="102" spans="1:4" ht="20.100000000000001" customHeight="1">
      <c r="D102" s="636"/>
    </row>
    <row r="103" spans="1:4" ht="20.100000000000001" customHeight="1">
      <c r="D103" s="636"/>
    </row>
    <row r="104" spans="1:4" ht="20.100000000000001" customHeight="1">
      <c r="D104" s="636"/>
    </row>
    <row r="105" spans="1:4" ht="20.100000000000001" customHeight="1">
      <c r="D105" s="636"/>
    </row>
    <row r="106" spans="1:4" ht="20.100000000000001" customHeight="1">
      <c r="D106" s="636"/>
    </row>
    <row r="107" spans="1:4" ht="20.100000000000001" customHeight="1">
      <c r="D107" s="636"/>
    </row>
    <row r="108" spans="1:4" ht="20.100000000000001" customHeight="1">
      <c r="D108" s="636"/>
    </row>
    <row r="109" spans="1:4">
      <c r="D109" s="636"/>
    </row>
    <row r="110" spans="1:4" ht="15.75" customHeight="1">
      <c r="A110" s="1176"/>
      <c r="D110" s="636"/>
    </row>
    <row r="111" spans="1:4">
      <c r="A111" s="1176"/>
      <c r="D111" s="636"/>
    </row>
    <row r="112" spans="1:4">
      <c r="A112" s="1177"/>
      <c r="D112" s="636"/>
    </row>
    <row r="113" spans="4:4">
      <c r="D113" s="636"/>
    </row>
    <row r="114" spans="4:4" ht="20.100000000000001" customHeight="1">
      <c r="D114" s="636"/>
    </row>
    <row r="115" spans="4:4" ht="20.100000000000001" customHeight="1">
      <c r="D115" s="636"/>
    </row>
    <row r="116" spans="4:4" ht="20.100000000000001" customHeight="1">
      <c r="D116" s="636"/>
    </row>
    <row r="117" spans="4:4" ht="20.100000000000001" customHeight="1">
      <c r="D117" s="636"/>
    </row>
    <row r="118" spans="4:4" ht="20.100000000000001" customHeight="1">
      <c r="D118" s="636"/>
    </row>
    <row r="119" spans="4:4" ht="20.100000000000001" customHeight="1">
      <c r="D119" s="636"/>
    </row>
    <row r="120" spans="4:4" ht="20.100000000000001" customHeight="1">
      <c r="D120" s="636"/>
    </row>
    <row r="121" spans="4:4" ht="20.100000000000001" customHeight="1">
      <c r="D121" s="636"/>
    </row>
    <row r="122" spans="4:4" ht="20.100000000000001" customHeight="1">
      <c r="D122" s="636"/>
    </row>
    <row r="123" spans="4:4" ht="20.100000000000001" customHeight="1">
      <c r="D123" s="636"/>
    </row>
    <row r="124" spans="4:4" ht="20.100000000000001" customHeight="1">
      <c r="D124" s="636"/>
    </row>
    <row r="125" spans="4:4" ht="43.5" customHeight="1">
      <c r="D125" s="636"/>
    </row>
    <row r="126" spans="4:4" ht="20.100000000000001" customHeight="1">
      <c r="D126" s="636"/>
    </row>
    <row r="127" spans="4:4" ht="20.100000000000001" customHeight="1">
      <c r="D127" s="636"/>
    </row>
    <row r="128" spans="4:4" ht="20.100000000000001" customHeight="1">
      <c r="D128" s="636"/>
    </row>
    <row r="129" spans="1:4" ht="20.100000000000001" customHeight="1">
      <c r="D129" s="636"/>
    </row>
    <row r="130" spans="1:4" ht="20.100000000000001" customHeight="1">
      <c r="D130" s="636"/>
    </row>
    <row r="131" spans="1:4" ht="20.100000000000001" customHeight="1">
      <c r="D131" s="636"/>
    </row>
    <row r="132" spans="1:4" ht="20.100000000000001" customHeight="1">
      <c r="D132" s="636"/>
    </row>
    <row r="133" spans="1:4" ht="20.100000000000001" customHeight="1">
      <c r="D133" s="636"/>
    </row>
    <row r="134" spans="1:4" ht="20.100000000000001" customHeight="1">
      <c r="D134" s="636"/>
    </row>
    <row r="135" spans="1:4" ht="20.100000000000001" customHeight="1">
      <c r="D135" s="636"/>
    </row>
    <row r="136" spans="1:4">
      <c r="D136" s="636"/>
    </row>
    <row r="137" spans="1:4" ht="15.75" customHeight="1">
      <c r="A137" s="1176"/>
      <c r="D137" s="636"/>
    </row>
    <row r="138" spans="1:4">
      <c r="A138" s="1176"/>
      <c r="D138" s="636"/>
    </row>
    <row r="139" spans="1:4">
      <c r="A139" s="1177"/>
      <c r="D139" s="636"/>
    </row>
    <row r="140" spans="1:4">
      <c r="D140" s="636"/>
    </row>
    <row r="141" spans="1:4" ht="20.100000000000001" customHeight="1">
      <c r="D141" s="636"/>
    </row>
    <row r="142" spans="1:4" ht="20.100000000000001" customHeight="1">
      <c r="D142" s="636"/>
    </row>
    <row r="143" spans="1:4" ht="20.100000000000001" customHeight="1">
      <c r="D143" s="636"/>
    </row>
    <row r="144" spans="1:4" ht="20.100000000000001" customHeight="1">
      <c r="D144" s="636"/>
    </row>
    <row r="145" spans="4:4" ht="20.100000000000001" customHeight="1">
      <c r="D145" s="636"/>
    </row>
    <row r="146" spans="4:4" ht="20.100000000000001" customHeight="1">
      <c r="D146" s="636"/>
    </row>
    <row r="147" spans="4:4" ht="20.100000000000001" customHeight="1">
      <c r="D147" s="636"/>
    </row>
    <row r="148" spans="4:4" ht="20.100000000000001" customHeight="1">
      <c r="D148" s="636"/>
    </row>
    <row r="149" spans="4:4" ht="20.100000000000001" customHeight="1">
      <c r="D149" s="636"/>
    </row>
    <row r="150" spans="4:4" ht="20.100000000000001" customHeight="1">
      <c r="D150" s="636"/>
    </row>
    <row r="151" spans="4:4" ht="20.100000000000001" customHeight="1">
      <c r="D151" s="636"/>
    </row>
    <row r="152" spans="4:4" ht="20.100000000000001" customHeight="1">
      <c r="D152" s="636"/>
    </row>
    <row r="153" spans="4:4" ht="20.100000000000001" customHeight="1">
      <c r="D153" s="636"/>
    </row>
    <row r="154" spans="4:4" ht="20.100000000000001" customHeight="1">
      <c r="D154" s="636"/>
    </row>
    <row r="155" spans="4:4" ht="20.100000000000001" customHeight="1">
      <c r="D155" s="636"/>
    </row>
    <row r="156" spans="4:4" ht="20.100000000000001" customHeight="1">
      <c r="D156" s="636"/>
    </row>
    <row r="157" spans="4:4" ht="20.100000000000001" customHeight="1">
      <c r="D157" s="636"/>
    </row>
    <row r="158" spans="4:4" ht="20.100000000000001" customHeight="1">
      <c r="D158" s="636"/>
    </row>
    <row r="159" spans="4:4" ht="20.100000000000001" customHeight="1">
      <c r="D159" s="636"/>
    </row>
    <row r="160" spans="4:4" ht="20.100000000000001" customHeight="1">
      <c r="D160" s="636"/>
    </row>
    <row r="161" spans="1:4" ht="42" customHeight="1">
      <c r="D161" s="636"/>
    </row>
    <row r="162" spans="1:4" ht="20.100000000000001" customHeight="1">
      <c r="D162" s="636"/>
    </row>
    <row r="163" spans="1:4">
      <c r="D163" s="636"/>
    </row>
    <row r="164" spans="1:4" ht="15.75" customHeight="1">
      <c r="A164" s="1176"/>
      <c r="D164" s="636"/>
    </row>
    <row r="165" spans="1:4">
      <c r="A165" s="1176"/>
      <c r="D165" s="636"/>
    </row>
    <row r="166" spans="1:4">
      <c r="A166" s="1177"/>
      <c r="D166" s="636"/>
    </row>
    <row r="167" spans="1:4">
      <c r="D167" s="636"/>
    </row>
    <row r="168" spans="1:4" ht="20.100000000000001" customHeight="1">
      <c r="D168" s="636"/>
    </row>
    <row r="169" spans="1:4" ht="20.100000000000001" customHeight="1">
      <c r="D169" s="636"/>
    </row>
    <row r="170" spans="1:4" ht="20.100000000000001" customHeight="1">
      <c r="D170" s="636"/>
    </row>
    <row r="171" spans="1:4" ht="20.100000000000001" customHeight="1">
      <c r="D171" s="636"/>
    </row>
    <row r="172" spans="1:4" ht="20.100000000000001" customHeight="1">
      <c r="D172" s="636"/>
    </row>
    <row r="173" spans="1:4" ht="20.100000000000001" customHeight="1">
      <c r="D173" s="636"/>
    </row>
    <row r="174" spans="1:4" ht="20.100000000000001" customHeight="1">
      <c r="D174" s="636"/>
    </row>
    <row r="175" spans="1:4" ht="20.100000000000001" customHeight="1">
      <c r="D175" s="636"/>
    </row>
    <row r="176" spans="1:4" ht="20.100000000000001" customHeight="1">
      <c r="D176" s="636"/>
    </row>
    <row r="177" spans="4:4" ht="20.100000000000001" customHeight="1">
      <c r="D177" s="636"/>
    </row>
    <row r="178" spans="4:4" ht="20.100000000000001" customHeight="1">
      <c r="D178" s="636"/>
    </row>
    <row r="179" spans="4:4" ht="20.100000000000001" customHeight="1">
      <c r="D179" s="636"/>
    </row>
    <row r="180" spans="4:4" ht="20.100000000000001" customHeight="1">
      <c r="D180" s="636"/>
    </row>
    <row r="181" spans="4:4" ht="20.100000000000001" customHeight="1">
      <c r="D181" s="636"/>
    </row>
    <row r="182" spans="4:4" ht="20.100000000000001" customHeight="1">
      <c r="D182" s="636"/>
    </row>
    <row r="183" spans="4:4" ht="20.100000000000001" customHeight="1">
      <c r="D183" s="636"/>
    </row>
    <row r="184" spans="4:4" ht="20.100000000000001" customHeight="1">
      <c r="D184" s="636"/>
    </row>
    <row r="185" spans="4:4" ht="20.100000000000001" customHeight="1">
      <c r="D185" s="636"/>
    </row>
    <row r="186" spans="4:4" ht="20.100000000000001" customHeight="1">
      <c r="D186" s="636"/>
    </row>
    <row r="187" spans="4:4" ht="20.100000000000001" customHeight="1">
      <c r="D187" s="636"/>
    </row>
    <row r="188" spans="4:4" ht="20.100000000000001" customHeight="1">
      <c r="D188" s="636"/>
    </row>
    <row r="189" spans="4:4" ht="20.100000000000001" customHeight="1">
      <c r="D189" s="636"/>
    </row>
    <row r="190" spans="4:4" ht="20.100000000000001" customHeight="1">
      <c r="D190" s="636"/>
    </row>
    <row r="191" spans="4:4" ht="20.100000000000001" customHeight="1">
      <c r="D191" s="636"/>
    </row>
    <row r="192" spans="4:4" ht="20.100000000000001" customHeight="1">
      <c r="D192" s="636"/>
    </row>
    <row r="193" spans="1:4">
      <c r="A193" s="1177"/>
      <c r="D193" s="636"/>
    </row>
    <row r="194" spans="1:4">
      <c r="D194" s="636"/>
    </row>
    <row r="195" spans="1:4" ht="20.100000000000001" customHeight="1">
      <c r="D195" s="636"/>
    </row>
    <row r="196" spans="1:4" ht="20.100000000000001" customHeight="1">
      <c r="D196" s="636"/>
    </row>
    <row r="197" spans="1:4" ht="40.5" customHeight="1">
      <c r="D197" s="636"/>
    </row>
    <row r="198" spans="1:4" ht="20.100000000000001" customHeight="1">
      <c r="D198" s="636"/>
    </row>
    <row r="199" spans="1:4" ht="20.100000000000001" customHeight="1">
      <c r="D199" s="636"/>
    </row>
    <row r="200" spans="1:4" ht="20.100000000000001" customHeight="1">
      <c r="D200" s="636"/>
    </row>
    <row r="201" spans="1:4" ht="20.100000000000001" customHeight="1">
      <c r="D201" s="636"/>
    </row>
    <row r="202" spans="1:4" ht="20.100000000000001" customHeight="1">
      <c r="D202" s="636"/>
    </row>
    <row r="203" spans="1:4" ht="20.100000000000001" customHeight="1">
      <c r="D203" s="636"/>
    </row>
    <row r="204" spans="1:4" ht="20.100000000000001" customHeight="1">
      <c r="D204" s="636"/>
    </row>
    <row r="205" spans="1:4" ht="20.100000000000001" customHeight="1">
      <c r="D205" s="636"/>
    </row>
    <row r="206" spans="1:4" ht="20.100000000000001" customHeight="1">
      <c r="D206" s="636"/>
    </row>
    <row r="207" spans="1:4" ht="20.100000000000001" customHeight="1">
      <c r="D207" s="636"/>
    </row>
    <row r="208" spans="1:4" ht="20.100000000000001" customHeight="1">
      <c r="D208" s="636"/>
    </row>
    <row r="209" spans="1:4" ht="20.100000000000001" customHeight="1">
      <c r="D209" s="636"/>
    </row>
    <row r="210" spans="1:4" ht="20.100000000000001" customHeight="1">
      <c r="D210" s="636"/>
    </row>
    <row r="211" spans="1:4" ht="20.100000000000001" customHeight="1">
      <c r="D211" s="636"/>
    </row>
    <row r="212" spans="1:4" ht="20.100000000000001" customHeight="1">
      <c r="D212" s="636"/>
    </row>
    <row r="213" spans="1:4" ht="20.100000000000001" customHeight="1">
      <c r="D213" s="636"/>
    </row>
    <row r="214" spans="1:4" ht="20.100000000000001" customHeight="1">
      <c r="D214" s="636"/>
    </row>
    <row r="215" spans="1:4" ht="20.100000000000001" customHeight="1">
      <c r="D215" s="636"/>
    </row>
    <row r="216" spans="1:4" ht="20.100000000000001" customHeight="1">
      <c r="D216" s="636"/>
    </row>
    <row r="217" spans="1:4" ht="20.100000000000001" customHeight="1">
      <c r="D217" s="636"/>
    </row>
    <row r="218" spans="1:4" ht="20.100000000000001" customHeight="1">
      <c r="D218" s="636"/>
    </row>
    <row r="219" spans="1:4" ht="20.100000000000001" customHeight="1">
      <c r="D219" s="636"/>
    </row>
    <row r="220" spans="1:4" ht="20.100000000000001" customHeight="1">
      <c r="D220" s="636"/>
    </row>
    <row r="221" spans="1:4" ht="20.100000000000001" customHeight="1">
      <c r="D221" s="636"/>
    </row>
    <row r="222" spans="1:4" s="1181" customFormat="1" ht="15">
      <c r="A222" s="1180"/>
    </row>
    <row r="223" spans="1:4">
      <c r="D223" s="636"/>
    </row>
    <row r="224" spans="1:4">
      <c r="D224" s="636"/>
    </row>
    <row r="225" spans="1:4">
      <c r="D225" s="636"/>
    </row>
    <row r="226" spans="1:4">
      <c r="D226" s="636"/>
    </row>
    <row r="227" spans="1:4">
      <c r="D227" s="636"/>
    </row>
    <row r="228" spans="1:4">
      <c r="D228" s="636"/>
    </row>
    <row r="229" spans="1:4">
      <c r="D229" s="636"/>
    </row>
    <row r="230" spans="1:4">
      <c r="D230" s="636"/>
    </row>
    <row r="231" spans="1:4">
      <c r="D231" s="636"/>
    </row>
    <row r="232" spans="1:4" ht="15.75" customHeight="1">
      <c r="D232" s="636"/>
    </row>
    <row r="233" spans="1:4">
      <c r="D233" s="636"/>
    </row>
    <row r="234" spans="1:4" ht="16.5">
      <c r="A234" s="1180"/>
      <c r="D234" s="636"/>
    </row>
    <row r="235" spans="1:4" ht="16.5">
      <c r="A235" s="1180"/>
      <c r="D235" s="636"/>
    </row>
    <row r="236" spans="1:4" ht="16.5">
      <c r="A236" s="1180"/>
      <c r="D236" s="636"/>
    </row>
    <row r="237" spans="1:4">
      <c r="D237" s="636"/>
    </row>
    <row r="238" spans="1:4">
      <c r="D238" s="636"/>
    </row>
    <row r="239" spans="1:4">
      <c r="D239" s="636"/>
    </row>
    <row r="240" spans="1:4">
      <c r="D240" s="636"/>
    </row>
    <row r="241" spans="4:4">
      <c r="D241" s="636"/>
    </row>
    <row r="242" spans="4:4">
      <c r="D242" s="636"/>
    </row>
    <row r="243" spans="4:4">
      <c r="D243" s="636"/>
    </row>
    <row r="244" spans="4:4">
      <c r="D244" s="636"/>
    </row>
    <row r="245" spans="4:4">
      <c r="D245" s="636"/>
    </row>
    <row r="246" spans="4:4">
      <c r="D246" s="636"/>
    </row>
    <row r="247" spans="4:4">
      <c r="D247" s="636"/>
    </row>
    <row r="248" spans="4:4">
      <c r="D248" s="636"/>
    </row>
    <row r="249" spans="4:4">
      <c r="D249" s="636"/>
    </row>
    <row r="250" spans="4:4">
      <c r="D250" s="636"/>
    </row>
    <row r="251" spans="4:4">
      <c r="D251" s="636"/>
    </row>
    <row r="252" spans="4:4">
      <c r="D252" s="636"/>
    </row>
    <row r="253" spans="4:4">
      <c r="D253" s="636"/>
    </row>
    <row r="254" spans="4:4">
      <c r="D254" s="636"/>
    </row>
    <row r="255" spans="4:4">
      <c r="D255" s="636"/>
    </row>
    <row r="256" spans="4:4">
      <c r="D256" s="636"/>
    </row>
    <row r="257" spans="4:4">
      <c r="D257" s="636"/>
    </row>
    <row r="258" spans="4:4">
      <c r="D258" s="636"/>
    </row>
    <row r="259" spans="4:4">
      <c r="D259" s="636"/>
    </row>
    <row r="260" spans="4:4">
      <c r="D260" s="636"/>
    </row>
    <row r="261" spans="4:4">
      <c r="D261" s="636"/>
    </row>
    <row r="262" spans="4:4">
      <c r="D262" s="636"/>
    </row>
    <row r="263" spans="4:4">
      <c r="D263" s="636"/>
    </row>
    <row r="264" spans="4:4">
      <c r="D264" s="636"/>
    </row>
    <row r="265" spans="4:4">
      <c r="D265" s="636"/>
    </row>
    <row r="266" spans="4:4">
      <c r="D266" s="636"/>
    </row>
    <row r="267" spans="4:4">
      <c r="D267" s="636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27559055118110237" right="0.19685039370078741" top="0.43307086614173229" bottom="0.35433070866141736" header="0.31496062992125984" footer="0.27559055118110237"/>
  <pageSetup paperSize="9" scale="51" orientation="landscape" horizontalDpi="4294967292" r:id="rId1"/>
  <headerFooter alignWithMargins="0">
    <oddHeader>&amp;C&amp;A</oddHeader>
    <oddFooter>&amp;C&amp;20 65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7"/>
  <sheetViews>
    <sheetView view="pageBreakPreview" topLeftCell="A2" zoomScale="70" zoomScaleSheetLayoutView="70" workbookViewId="0">
      <selection activeCell="K36" sqref="K36"/>
    </sheetView>
  </sheetViews>
  <sheetFormatPr defaultColWidth="9.33203125" defaultRowHeight="15.75"/>
  <cols>
    <col min="1" max="1" width="9.33203125" style="1179"/>
    <col min="2" max="2" width="67.33203125" style="636" customWidth="1"/>
    <col min="3" max="3" width="18.1640625" style="636" customWidth="1"/>
    <col min="4" max="4" width="16.33203125" style="1182" customWidth="1"/>
    <col min="5" max="5" width="21.83203125" style="636" customWidth="1"/>
    <col min="6" max="6" width="18.33203125" style="636" customWidth="1"/>
    <col min="7" max="7" width="18.83203125" style="636" customWidth="1"/>
    <col min="8" max="8" width="15.83203125" style="636" customWidth="1"/>
    <col min="9" max="9" width="21.5" style="636" customWidth="1"/>
    <col min="10" max="10" width="19.83203125" style="636" customWidth="1"/>
    <col min="11" max="11" width="19.5" style="636" customWidth="1"/>
    <col min="12" max="12" width="22.1640625" style="636" customWidth="1"/>
    <col min="13" max="13" width="21.33203125" style="636" customWidth="1"/>
    <col min="14" max="14" width="4" style="636" customWidth="1"/>
    <col min="15" max="16384" width="9.33203125" style="636"/>
  </cols>
  <sheetData>
    <row r="1" spans="1:14" ht="21" thickBot="1">
      <c r="A1" s="1133"/>
      <c r="B1" s="631"/>
      <c r="C1" s="631"/>
      <c r="D1" s="1134"/>
      <c r="E1" s="631"/>
      <c r="F1" s="631"/>
      <c r="G1" s="631"/>
      <c r="H1" s="631"/>
      <c r="I1" s="631"/>
      <c r="J1" s="631"/>
      <c r="K1" s="631"/>
      <c r="L1" s="1135"/>
      <c r="M1" s="631"/>
    </row>
    <row r="2" spans="1:14" ht="19.5" thickBot="1">
      <c r="A2" s="1133"/>
      <c r="B2" s="1574" t="s">
        <v>308</v>
      </c>
      <c r="C2" s="1575"/>
      <c r="D2" s="1575"/>
      <c r="E2" s="1575"/>
      <c r="F2" s="1575"/>
      <c r="G2" s="1576"/>
      <c r="H2" s="631"/>
      <c r="I2" s="631"/>
      <c r="J2" s="631"/>
      <c r="K2" s="631"/>
      <c r="L2" s="1136"/>
      <c r="M2" s="631"/>
    </row>
    <row r="3" spans="1:14" ht="16.5" thickBot="1">
      <c r="A3" s="1133"/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</row>
    <row r="4" spans="1:14" ht="19.5" thickBot="1">
      <c r="A4" s="1133"/>
      <c r="B4" s="1577" t="s">
        <v>447</v>
      </c>
      <c r="C4" s="1578"/>
      <c r="D4" s="1578"/>
      <c r="E4" s="1578"/>
      <c r="F4" s="1578"/>
      <c r="G4" s="1579"/>
      <c r="H4" s="631"/>
      <c r="I4" s="631"/>
      <c r="J4" s="631"/>
      <c r="K4" s="631"/>
      <c r="L4" s="631"/>
      <c r="M4" s="631"/>
    </row>
    <row r="5" spans="1:14">
      <c r="A5" s="1133"/>
      <c r="B5" s="1134" t="s">
        <v>412</v>
      </c>
      <c r="C5" s="136" t="s">
        <v>935</v>
      </c>
      <c r="D5" s="1134"/>
      <c r="E5" s="631"/>
      <c r="F5" s="631"/>
      <c r="G5" s="631"/>
      <c r="H5" s="631"/>
      <c r="I5" s="631"/>
      <c r="J5" s="631"/>
      <c r="K5" s="631"/>
      <c r="L5" s="631"/>
      <c r="M5" s="631"/>
    </row>
    <row r="6" spans="1:14">
      <c r="A6" s="1133"/>
      <c r="B6" s="1134" t="s">
        <v>217</v>
      </c>
      <c r="C6" s="136" t="s">
        <v>936</v>
      </c>
      <c r="D6" s="1134"/>
      <c r="E6" s="631"/>
      <c r="F6" s="631"/>
      <c r="G6" s="631"/>
      <c r="H6" s="631"/>
      <c r="I6" s="631"/>
      <c r="J6" s="631"/>
      <c r="K6" s="631"/>
      <c r="L6" s="631"/>
      <c r="M6" s="631"/>
    </row>
    <row r="7" spans="1:14" ht="15.75" customHeight="1">
      <c r="A7" s="1133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1136"/>
      <c r="M7" s="631"/>
    </row>
    <row r="8" spans="1:14" ht="16.5">
      <c r="A8" s="1133"/>
      <c r="B8" s="1137" t="s">
        <v>889</v>
      </c>
      <c r="C8" s="631"/>
      <c r="D8" s="1134"/>
      <c r="E8" s="638"/>
      <c r="F8" s="631"/>
      <c r="G8" s="631"/>
      <c r="H8" s="631"/>
      <c r="I8" s="631"/>
      <c r="J8" s="631"/>
      <c r="K8" s="631"/>
      <c r="L8" s="631"/>
      <c r="M8" s="631"/>
    </row>
    <row r="9" spans="1:14" ht="16.5" thickBot="1">
      <c r="A9" s="1138"/>
      <c r="B9" s="634"/>
      <c r="C9" s="634"/>
      <c r="D9" s="1139"/>
      <c r="E9" s="634"/>
      <c r="F9" s="634"/>
      <c r="G9" s="634"/>
      <c r="H9" s="634"/>
      <c r="I9" s="634"/>
      <c r="J9" s="634"/>
      <c r="K9" s="634"/>
      <c r="L9" s="1139" t="s">
        <v>913</v>
      </c>
      <c r="M9" s="634"/>
      <c r="N9" s="637"/>
    </row>
    <row r="10" spans="1:14" s="1141" customFormat="1" ht="20.25" customHeight="1">
      <c r="A10" s="1580" t="s">
        <v>79</v>
      </c>
      <c r="B10" s="1582" t="s">
        <v>448</v>
      </c>
      <c r="C10" s="1582" t="s">
        <v>86</v>
      </c>
      <c r="D10" s="1584" t="s">
        <v>94</v>
      </c>
      <c r="E10" s="1585"/>
      <c r="F10" s="1585"/>
      <c r="G10" s="1586"/>
      <c r="H10" s="1584" t="s">
        <v>449</v>
      </c>
      <c r="I10" s="1585"/>
      <c r="J10" s="1585"/>
      <c r="K10" s="1586"/>
      <c r="L10" s="1570" t="s">
        <v>95</v>
      </c>
      <c r="M10" s="1572" t="s">
        <v>345</v>
      </c>
      <c r="N10" s="1140"/>
    </row>
    <row r="11" spans="1:14" s="1141" customFormat="1" ht="66.75" thickBot="1">
      <c r="A11" s="1581"/>
      <c r="B11" s="1583"/>
      <c r="C11" s="1583"/>
      <c r="D11" s="1289" t="s">
        <v>87</v>
      </c>
      <c r="E11" s="1289" t="s">
        <v>88</v>
      </c>
      <c r="F11" s="1289" t="s">
        <v>89</v>
      </c>
      <c r="G11" s="1289" t="s">
        <v>90</v>
      </c>
      <c r="H11" s="1289" t="s">
        <v>91</v>
      </c>
      <c r="I11" s="1289" t="s">
        <v>88</v>
      </c>
      <c r="J11" s="1289" t="s">
        <v>92</v>
      </c>
      <c r="K11" s="1289" t="s">
        <v>93</v>
      </c>
      <c r="L11" s="1571"/>
      <c r="M11" s="1573"/>
      <c r="N11" s="1140"/>
    </row>
    <row r="12" spans="1:14" ht="20.100000000000001" customHeight="1" thickBot="1">
      <c r="A12" s="1143">
        <v>1</v>
      </c>
      <c r="B12" s="1143">
        <v>2</v>
      </c>
      <c r="C12" s="1143">
        <v>3</v>
      </c>
      <c r="D12" s="1143">
        <v>4</v>
      </c>
      <c r="E12" s="1143">
        <v>5</v>
      </c>
      <c r="F12" s="1143">
        <v>6</v>
      </c>
      <c r="G12" s="1144">
        <v>7</v>
      </c>
      <c r="H12" s="1144">
        <v>8</v>
      </c>
      <c r="I12" s="1144">
        <v>9</v>
      </c>
      <c r="J12" s="1143">
        <v>10</v>
      </c>
      <c r="K12" s="1144">
        <v>11</v>
      </c>
      <c r="L12" s="1144">
        <v>12</v>
      </c>
      <c r="M12" s="1145">
        <v>13</v>
      </c>
      <c r="N12" s="637"/>
    </row>
    <row r="13" spans="1:14" ht="20.100000000000001" customHeight="1">
      <c r="A13" s="1146">
        <v>1</v>
      </c>
      <c r="B13" s="1147" t="s">
        <v>17</v>
      </c>
      <c r="C13" s="1192">
        <v>0</v>
      </c>
      <c r="D13" s="1156">
        <v>23.3900000333545</v>
      </c>
      <c r="E13" s="1193">
        <v>0</v>
      </c>
      <c r="F13" s="1151">
        <v>0</v>
      </c>
      <c r="G13" s="1150">
        <v>23.3900000333545</v>
      </c>
      <c r="H13" s="1150">
        <v>0</v>
      </c>
      <c r="I13" s="1150">
        <v>0</v>
      </c>
      <c r="J13" s="1149">
        <v>0</v>
      </c>
      <c r="K13" s="1183">
        <v>0</v>
      </c>
      <c r="L13" s="1150">
        <v>23.39191143335449</v>
      </c>
      <c r="M13" s="1184">
        <v>23.39191143335449</v>
      </c>
      <c r="N13" s="637"/>
    </row>
    <row r="14" spans="1:14" ht="20.100000000000001" customHeight="1">
      <c r="A14" s="1153">
        <v>2</v>
      </c>
      <c r="B14" s="1154" t="s">
        <v>19</v>
      </c>
      <c r="C14" s="1195">
        <v>5.28E-2</v>
      </c>
      <c r="D14" s="1156">
        <v>266.05120285710001</v>
      </c>
      <c r="E14" s="1152">
        <v>200</v>
      </c>
      <c r="F14" s="1157">
        <v>0</v>
      </c>
      <c r="G14" s="1150">
        <v>466.05120285710001</v>
      </c>
      <c r="H14" s="1150">
        <v>13.882703510854881</v>
      </c>
      <c r="I14" s="1156">
        <v>14.0448</v>
      </c>
      <c r="J14" s="1156">
        <v>0</v>
      </c>
      <c r="K14" s="1183">
        <v>27.927503510854883</v>
      </c>
      <c r="L14" s="1150">
        <v>242.92579583539026</v>
      </c>
      <c r="M14" s="1184">
        <v>428.88099583539025</v>
      </c>
      <c r="N14" s="637"/>
    </row>
    <row r="15" spans="1:14" ht="20.100000000000001" customHeight="1">
      <c r="A15" s="1153">
        <v>3</v>
      </c>
      <c r="B15" s="1158" t="s">
        <v>238</v>
      </c>
      <c r="C15" s="1195"/>
      <c r="D15" s="1156">
        <v>0</v>
      </c>
      <c r="E15" s="1152"/>
      <c r="F15" s="1157"/>
      <c r="G15" s="1150">
        <v>0</v>
      </c>
      <c r="H15" s="1150">
        <v>0</v>
      </c>
      <c r="I15" s="1156">
        <v>0</v>
      </c>
      <c r="J15" s="1156">
        <v>0</v>
      </c>
      <c r="K15" s="1183">
        <v>0</v>
      </c>
      <c r="L15" s="1150">
        <v>0</v>
      </c>
      <c r="M15" s="1184">
        <v>0</v>
      </c>
      <c r="N15" s="637"/>
    </row>
    <row r="16" spans="1:14" ht="20.100000000000001" customHeight="1">
      <c r="A16" s="1153" t="s">
        <v>36</v>
      </c>
      <c r="B16" s="1158" t="s">
        <v>237</v>
      </c>
      <c r="C16" s="1195"/>
      <c r="D16" s="1156">
        <v>0</v>
      </c>
      <c r="E16" s="1152"/>
      <c r="F16" s="1157"/>
      <c r="G16" s="1150">
        <v>0</v>
      </c>
      <c r="H16" s="1150">
        <v>0</v>
      </c>
      <c r="I16" s="1156">
        <v>0</v>
      </c>
      <c r="J16" s="1156">
        <v>0</v>
      </c>
      <c r="K16" s="1183">
        <v>0</v>
      </c>
      <c r="L16" s="1150">
        <v>0</v>
      </c>
      <c r="M16" s="1184">
        <v>0</v>
      </c>
      <c r="N16" s="637"/>
    </row>
    <row r="17" spans="1:14" ht="20.100000000000001" customHeight="1">
      <c r="A17" s="1153" t="s">
        <v>37</v>
      </c>
      <c r="B17" s="1158" t="s">
        <v>20</v>
      </c>
      <c r="C17" s="1195"/>
      <c r="D17" s="1156">
        <v>0</v>
      </c>
      <c r="E17" s="1152"/>
      <c r="F17" s="1157"/>
      <c r="G17" s="1150">
        <v>0</v>
      </c>
      <c r="H17" s="1150">
        <v>0</v>
      </c>
      <c r="I17" s="1156">
        <v>0</v>
      </c>
      <c r="J17" s="1156">
        <v>0</v>
      </c>
      <c r="K17" s="1183">
        <v>0</v>
      </c>
      <c r="L17" s="1150">
        <v>0</v>
      </c>
      <c r="M17" s="1184">
        <v>0</v>
      </c>
      <c r="N17" s="637"/>
    </row>
    <row r="18" spans="1:14" ht="20.100000000000001" customHeight="1">
      <c r="A18" s="1153" t="s">
        <v>43</v>
      </c>
      <c r="B18" s="1158" t="s">
        <v>21</v>
      </c>
      <c r="C18" s="1195"/>
      <c r="D18" s="1156">
        <v>0</v>
      </c>
      <c r="E18" s="1152"/>
      <c r="F18" s="1157"/>
      <c r="G18" s="1150">
        <v>0</v>
      </c>
      <c r="H18" s="1150">
        <v>0</v>
      </c>
      <c r="I18" s="1156">
        <v>0</v>
      </c>
      <c r="J18" s="1156">
        <v>0</v>
      </c>
      <c r="K18" s="1183">
        <v>0</v>
      </c>
      <c r="L18" s="1150">
        <v>0</v>
      </c>
      <c r="M18" s="1184">
        <v>0</v>
      </c>
      <c r="N18" s="637"/>
    </row>
    <row r="19" spans="1:14" ht="20.100000000000001" customHeight="1">
      <c r="A19" s="1153" t="s">
        <v>41</v>
      </c>
      <c r="B19" s="1158" t="s">
        <v>346</v>
      </c>
      <c r="C19" s="1195"/>
      <c r="D19" s="1156">
        <v>0</v>
      </c>
      <c r="E19" s="1152"/>
      <c r="F19" s="1157"/>
      <c r="G19" s="1150">
        <v>0</v>
      </c>
      <c r="H19" s="1150">
        <v>0</v>
      </c>
      <c r="I19" s="1156">
        <v>0</v>
      </c>
      <c r="J19" s="1156">
        <v>0</v>
      </c>
      <c r="K19" s="1183">
        <v>0</v>
      </c>
      <c r="L19" s="1150">
        <v>0</v>
      </c>
      <c r="M19" s="1184">
        <v>0</v>
      </c>
      <c r="N19" s="637"/>
    </row>
    <row r="20" spans="1:14" ht="20.100000000000001" customHeight="1">
      <c r="A20" s="1153" t="s">
        <v>42</v>
      </c>
      <c r="B20" s="1158" t="s">
        <v>22</v>
      </c>
      <c r="C20" s="1195"/>
      <c r="D20" s="1156">
        <v>0</v>
      </c>
      <c r="E20" s="1152"/>
      <c r="F20" s="1157"/>
      <c r="G20" s="1150">
        <v>0</v>
      </c>
      <c r="H20" s="1150">
        <v>0</v>
      </c>
      <c r="I20" s="1156">
        <v>0</v>
      </c>
      <c r="J20" s="1156">
        <v>0</v>
      </c>
      <c r="K20" s="1183">
        <v>0</v>
      </c>
      <c r="L20" s="1150">
        <v>0</v>
      </c>
      <c r="M20" s="1184">
        <v>0</v>
      </c>
      <c r="N20" s="637"/>
    </row>
    <row r="21" spans="1:14" ht="20.100000000000001" customHeight="1">
      <c r="A21" s="1153" t="s">
        <v>44</v>
      </c>
      <c r="B21" s="1158" t="s">
        <v>18</v>
      </c>
      <c r="C21" s="1195"/>
      <c r="D21" s="1156">
        <v>0</v>
      </c>
      <c r="E21" s="1152"/>
      <c r="F21" s="1157"/>
      <c r="G21" s="1150">
        <v>0</v>
      </c>
      <c r="H21" s="1150">
        <v>0</v>
      </c>
      <c r="I21" s="1156">
        <v>0</v>
      </c>
      <c r="J21" s="1156">
        <v>0</v>
      </c>
      <c r="K21" s="1183">
        <v>0</v>
      </c>
      <c r="L21" s="1150">
        <v>0</v>
      </c>
      <c r="M21" s="1184">
        <v>0</v>
      </c>
      <c r="N21" s="637"/>
    </row>
    <row r="22" spans="1:14" ht="20.100000000000001" customHeight="1">
      <c r="A22" s="1153">
        <v>4</v>
      </c>
      <c r="B22" s="1158" t="s">
        <v>239</v>
      </c>
      <c r="C22" s="1195"/>
      <c r="D22" s="1156">
        <v>0</v>
      </c>
      <c r="E22" s="1152"/>
      <c r="F22" s="1157"/>
      <c r="G22" s="1150">
        <v>0</v>
      </c>
      <c r="H22" s="1150">
        <v>0</v>
      </c>
      <c r="I22" s="1156">
        <v>0</v>
      </c>
      <c r="J22" s="1156">
        <v>0</v>
      </c>
      <c r="K22" s="1183">
        <v>0</v>
      </c>
      <c r="L22" s="1150">
        <v>0</v>
      </c>
      <c r="M22" s="1184">
        <v>0</v>
      </c>
      <c r="N22" s="637"/>
    </row>
    <row r="23" spans="1:14" ht="20.100000000000001" customHeight="1">
      <c r="A23" s="1153" t="s">
        <v>36</v>
      </c>
      <c r="B23" s="1158" t="s">
        <v>237</v>
      </c>
      <c r="C23" s="1195">
        <v>5.28E-2</v>
      </c>
      <c r="D23" s="1156">
        <v>2429.4408884528866</v>
      </c>
      <c r="E23" s="1152">
        <v>491.5</v>
      </c>
      <c r="F23" s="1157"/>
      <c r="G23" s="1150">
        <v>2920.9408884528866</v>
      </c>
      <c r="H23" s="1150">
        <v>1197.9379830306627</v>
      </c>
      <c r="I23" s="1156">
        <v>79.036850725639539</v>
      </c>
      <c r="J23" s="1156">
        <v>0</v>
      </c>
      <c r="K23" s="1183">
        <v>1276.9748337563024</v>
      </c>
      <c r="L23" s="1150">
        <v>1231.4948468462733</v>
      </c>
      <c r="M23" s="1184">
        <v>1643.9579961206337</v>
      </c>
      <c r="N23" s="637"/>
    </row>
    <row r="24" spans="1:14" ht="20.100000000000001" customHeight="1">
      <c r="A24" s="1153" t="s">
        <v>37</v>
      </c>
      <c r="B24" s="1158" t="s">
        <v>20</v>
      </c>
      <c r="C24" s="1195">
        <v>5.28E-2</v>
      </c>
      <c r="D24" s="1156">
        <v>2904.337</v>
      </c>
      <c r="E24" s="1152">
        <v>351.32600000000002</v>
      </c>
      <c r="F24" s="1157"/>
      <c r="G24" s="1150">
        <v>3255.663</v>
      </c>
      <c r="H24" s="1150">
        <v>1179.3846722895798</v>
      </c>
      <c r="I24" s="1156">
        <v>119.4</v>
      </c>
      <c r="J24" s="1156">
        <v>0</v>
      </c>
      <c r="K24" s="1183">
        <v>1298.7846722895799</v>
      </c>
      <c r="L24" s="1150">
        <v>1734.2</v>
      </c>
      <c r="M24" s="1184">
        <v>1966.12</v>
      </c>
      <c r="N24" s="637"/>
    </row>
    <row r="25" spans="1:14" ht="20.100000000000001" customHeight="1">
      <c r="A25" s="1153" t="s">
        <v>43</v>
      </c>
      <c r="B25" s="1158" t="s">
        <v>21</v>
      </c>
      <c r="C25" s="1195"/>
      <c r="D25" s="1156">
        <v>0</v>
      </c>
      <c r="E25" s="1152"/>
      <c r="F25" s="1157"/>
      <c r="G25" s="1150">
        <v>0</v>
      </c>
      <c r="H25" s="1150">
        <v>0</v>
      </c>
      <c r="I25" s="1156">
        <v>0</v>
      </c>
      <c r="J25" s="1156">
        <v>0</v>
      </c>
      <c r="K25" s="1183">
        <v>0</v>
      </c>
      <c r="L25" s="1150">
        <v>0</v>
      </c>
      <c r="M25" s="1184">
        <v>0</v>
      </c>
      <c r="N25" s="637"/>
    </row>
    <row r="26" spans="1:14" ht="20.100000000000001" customHeight="1">
      <c r="A26" s="1153" t="s">
        <v>41</v>
      </c>
      <c r="B26" s="1158" t="s">
        <v>346</v>
      </c>
      <c r="C26" s="1195"/>
      <c r="D26" s="1156">
        <v>0</v>
      </c>
      <c r="E26" s="1152"/>
      <c r="F26" s="1157"/>
      <c r="G26" s="1150">
        <v>0</v>
      </c>
      <c r="H26" s="1150">
        <v>0</v>
      </c>
      <c r="I26" s="1156">
        <v>0</v>
      </c>
      <c r="J26" s="1156">
        <v>0</v>
      </c>
      <c r="K26" s="1183">
        <v>0</v>
      </c>
      <c r="L26" s="1150">
        <v>0</v>
      </c>
      <c r="M26" s="1184">
        <v>0</v>
      </c>
      <c r="N26" s="637"/>
    </row>
    <row r="27" spans="1:14" ht="20.100000000000001" customHeight="1">
      <c r="A27" s="1153" t="s">
        <v>42</v>
      </c>
      <c r="B27" s="1158" t="s">
        <v>22</v>
      </c>
      <c r="C27" s="1195"/>
      <c r="D27" s="1156">
        <v>0</v>
      </c>
      <c r="E27" s="1152"/>
      <c r="F27" s="1157"/>
      <c r="G27" s="1150">
        <v>0</v>
      </c>
      <c r="H27" s="1150">
        <v>0</v>
      </c>
      <c r="I27" s="1156">
        <v>0</v>
      </c>
      <c r="J27" s="1156">
        <v>0</v>
      </c>
      <c r="K27" s="1183">
        <v>0</v>
      </c>
      <c r="L27" s="1150">
        <v>0</v>
      </c>
      <c r="M27" s="1184">
        <v>0</v>
      </c>
      <c r="N27" s="637"/>
    </row>
    <row r="28" spans="1:14" ht="20.100000000000001" customHeight="1">
      <c r="A28" s="1153" t="s">
        <v>44</v>
      </c>
      <c r="B28" s="1158" t="s">
        <v>18</v>
      </c>
      <c r="C28" s="1195">
        <v>3.3399999999999999E-2</v>
      </c>
      <c r="D28" s="1156">
        <v>100.47999997151602</v>
      </c>
      <c r="E28" s="1152">
        <v>0</v>
      </c>
      <c r="F28" s="1157"/>
      <c r="G28" s="1150">
        <v>100.47999997151602</v>
      </c>
      <c r="H28" s="1150">
        <v>23.382695130131609</v>
      </c>
      <c r="I28" s="1156">
        <v>3.356058621249236</v>
      </c>
      <c r="J28" s="1156">
        <v>0</v>
      </c>
      <c r="K28" s="1183">
        <v>26.738753751380845</v>
      </c>
      <c r="L28" s="1150">
        <v>77.098101913258702</v>
      </c>
      <c r="M28" s="1184">
        <v>73.74204329200947</v>
      </c>
    </row>
    <row r="29" spans="1:14" ht="20.100000000000001" customHeight="1">
      <c r="A29" s="1160">
        <v>5</v>
      </c>
      <c r="B29" s="1158" t="s">
        <v>23</v>
      </c>
      <c r="C29" s="1195"/>
      <c r="D29" s="1156">
        <v>0</v>
      </c>
      <c r="E29" s="1152"/>
      <c r="F29" s="1157"/>
      <c r="G29" s="1150">
        <v>0</v>
      </c>
      <c r="H29" s="1150">
        <v>0</v>
      </c>
      <c r="I29" s="1156">
        <v>0</v>
      </c>
      <c r="J29" s="1156">
        <v>0</v>
      </c>
      <c r="K29" s="1183">
        <v>0</v>
      </c>
      <c r="L29" s="1150">
        <v>0</v>
      </c>
      <c r="M29" s="1184">
        <v>0</v>
      </c>
      <c r="N29" s="637"/>
    </row>
    <row r="30" spans="1:14" ht="20.100000000000001" customHeight="1">
      <c r="A30" s="1153">
        <v>6</v>
      </c>
      <c r="B30" s="1158" t="s">
        <v>24</v>
      </c>
      <c r="C30" s="1195">
        <v>5.28E-2</v>
      </c>
      <c r="D30" s="1156">
        <v>546.63002999999992</v>
      </c>
      <c r="E30" s="1152">
        <v>238.76</v>
      </c>
      <c r="F30" s="1157"/>
      <c r="G30" s="1150">
        <v>785.39002999999991</v>
      </c>
      <c r="H30" s="1150">
        <v>120.337474836</v>
      </c>
      <c r="I30" s="1156">
        <v>28.862065584</v>
      </c>
      <c r="J30" s="1156">
        <v>0</v>
      </c>
      <c r="K30" s="1183">
        <v>149.19954042000001</v>
      </c>
      <c r="L30" s="1150">
        <v>426.29255516399991</v>
      </c>
      <c r="M30" s="1184">
        <v>636.19048957999985</v>
      </c>
      <c r="N30" s="637"/>
    </row>
    <row r="31" spans="1:14" ht="20.100000000000001" customHeight="1">
      <c r="A31" s="1153">
        <v>7</v>
      </c>
      <c r="B31" s="1154" t="s">
        <v>54</v>
      </c>
      <c r="C31" s="1195">
        <v>9.5000000000000001E-2</v>
      </c>
      <c r="D31" s="1156">
        <v>78.67761999999999</v>
      </c>
      <c r="E31" s="1152">
        <v>20</v>
      </c>
      <c r="F31" s="1157">
        <v>0</v>
      </c>
      <c r="G31" s="1150">
        <v>98.67761999999999</v>
      </c>
      <c r="H31" s="1150">
        <v>43.999373899999995</v>
      </c>
      <c r="I31" s="1156">
        <v>6.1443738999999997</v>
      </c>
      <c r="J31" s="1156">
        <v>0</v>
      </c>
      <c r="K31" s="1183">
        <v>50.143747799999993</v>
      </c>
      <c r="L31" s="1150">
        <v>34.68257335000002</v>
      </c>
      <c r="M31" s="1184">
        <v>48.538199450000022</v>
      </c>
      <c r="N31" s="637"/>
    </row>
    <row r="32" spans="1:14" ht="20.100000000000001" customHeight="1">
      <c r="A32" s="1153">
        <v>8</v>
      </c>
      <c r="B32" s="1154" t="s">
        <v>25</v>
      </c>
      <c r="C32" s="1195">
        <v>6.3299999999999995E-2</v>
      </c>
      <c r="D32" s="1156">
        <v>21.653400000000001</v>
      </c>
      <c r="E32" s="1152">
        <v>5</v>
      </c>
      <c r="F32" s="1157"/>
      <c r="G32" s="1150">
        <v>26.653400000000001</v>
      </c>
      <c r="H32" s="1150">
        <v>8.4320019276895497</v>
      </c>
      <c r="I32" s="1156">
        <v>1.0070178429032488</v>
      </c>
      <c r="J32" s="1156">
        <v>0</v>
      </c>
      <c r="K32" s="1183">
        <v>9.4390197705927985</v>
      </c>
      <c r="L32" s="1150">
        <v>13.22029651643366</v>
      </c>
      <c r="M32" s="1184">
        <v>17.213278673530411</v>
      </c>
      <c r="N32" s="637"/>
    </row>
    <row r="33" spans="1:14" ht="20.100000000000001" customHeight="1">
      <c r="A33" s="1153">
        <v>9</v>
      </c>
      <c r="B33" s="1154" t="s">
        <v>52</v>
      </c>
      <c r="C33" s="1195">
        <v>6.3299999999999995E-2</v>
      </c>
      <c r="D33" s="1156">
        <v>111.09344997469958</v>
      </c>
      <c r="E33" s="1152">
        <v>10</v>
      </c>
      <c r="F33" s="1157"/>
      <c r="G33" s="1150">
        <v>121.09344997469958</v>
      </c>
      <c r="H33" s="1150">
        <v>80.061000961299342</v>
      </c>
      <c r="I33" s="1156">
        <v>1.9777356554956251</v>
      </c>
      <c r="J33" s="1156">
        <v>0</v>
      </c>
      <c r="K33" s="1183">
        <v>82.038736616794964</v>
      </c>
      <c r="L33" s="1150">
        <v>31.035700841460777</v>
      </c>
      <c r="M33" s="1184">
        <v>39.057965185965152</v>
      </c>
      <c r="N33" s="637"/>
    </row>
    <row r="34" spans="1:14" ht="20.100000000000001" customHeight="1">
      <c r="A34" s="1153">
        <v>10</v>
      </c>
      <c r="B34" s="1162" t="s">
        <v>26</v>
      </c>
      <c r="C34" s="1195"/>
      <c r="D34" s="1156">
        <v>0</v>
      </c>
      <c r="E34" s="1152"/>
      <c r="F34" s="1157"/>
      <c r="G34" s="1150">
        <v>0</v>
      </c>
      <c r="H34" s="1150">
        <v>0</v>
      </c>
      <c r="I34" s="1156">
        <v>0</v>
      </c>
      <c r="J34" s="1156">
        <v>0</v>
      </c>
      <c r="K34" s="1183">
        <v>0</v>
      </c>
      <c r="L34" s="1150">
        <v>0</v>
      </c>
      <c r="M34" s="1184">
        <v>0</v>
      </c>
      <c r="N34" s="637"/>
    </row>
    <row r="35" spans="1:14" ht="20.100000000000001" customHeight="1">
      <c r="A35" s="1153">
        <v>11</v>
      </c>
      <c r="B35" s="1158" t="s">
        <v>0</v>
      </c>
      <c r="C35" s="1195"/>
      <c r="D35" s="1156">
        <v>0</v>
      </c>
      <c r="E35" s="1152"/>
      <c r="F35" s="1157"/>
      <c r="G35" s="1150">
        <v>0</v>
      </c>
      <c r="H35" s="1150">
        <v>0</v>
      </c>
      <c r="I35" s="1156">
        <v>0</v>
      </c>
      <c r="J35" s="1156">
        <v>0</v>
      </c>
      <c r="K35" s="1183">
        <v>0</v>
      </c>
      <c r="L35" s="1150">
        <v>0</v>
      </c>
      <c r="M35" s="1184">
        <v>0</v>
      </c>
      <c r="N35" s="637"/>
    </row>
    <row r="36" spans="1:14" ht="20.100000000000001" customHeight="1">
      <c r="A36" s="1153">
        <v>12</v>
      </c>
      <c r="B36" s="1162" t="s">
        <v>27</v>
      </c>
      <c r="C36" s="1195"/>
      <c r="D36" s="1156">
        <v>0</v>
      </c>
      <c r="E36" s="1152"/>
      <c r="F36" s="1157"/>
      <c r="G36" s="1150">
        <v>0</v>
      </c>
      <c r="H36" s="1150">
        <v>0</v>
      </c>
      <c r="I36" s="1156">
        <v>0</v>
      </c>
      <c r="J36" s="1156">
        <v>0</v>
      </c>
      <c r="K36" s="1183">
        <v>0</v>
      </c>
      <c r="L36" s="1150">
        <v>0</v>
      </c>
      <c r="M36" s="1184">
        <v>0</v>
      </c>
      <c r="N36" s="637"/>
    </row>
    <row r="37" spans="1:14" ht="20.100000000000001" customHeight="1">
      <c r="A37" s="1153">
        <v>13</v>
      </c>
      <c r="B37" s="1163" t="s">
        <v>292</v>
      </c>
      <c r="C37" s="1164">
        <v>0.15</v>
      </c>
      <c r="D37" s="1150">
        <v>111.35359999999999</v>
      </c>
      <c r="E37" s="1156">
        <v>36.299999999999997</v>
      </c>
      <c r="F37" s="1157"/>
      <c r="G37" s="1150">
        <v>147.65359999999998</v>
      </c>
      <c r="H37" s="1150">
        <v>56.238892348499988</v>
      </c>
      <c r="I37" s="1156">
        <v>16.701539999399998</v>
      </c>
      <c r="J37" s="1156">
        <v>0</v>
      </c>
      <c r="K37" s="1183">
        <v>72.940432347899986</v>
      </c>
      <c r="L37" s="1150">
        <v>55.104707647499978</v>
      </c>
      <c r="M37" s="1293">
        <v>74.703167648099978</v>
      </c>
      <c r="N37" s="637"/>
    </row>
    <row r="38" spans="1:14" ht="20.100000000000001" customHeight="1">
      <c r="A38" s="1153">
        <v>15</v>
      </c>
      <c r="B38" s="1158" t="s">
        <v>53</v>
      </c>
      <c r="C38" s="1155">
        <v>0.15</v>
      </c>
      <c r="D38" s="1150">
        <v>26.61824</v>
      </c>
      <c r="E38" s="1156">
        <v>400</v>
      </c>
      <c r="F38" s="1157"/>
      <c r="G38" s="1150">
        <v>426.61824000000001</v>
      </c>
      <c r="H38" s="1150">
        <v>17.0601156</v>
      </c>
      <c r="I38" s="1156">
        <v>3.4160159999999999</v>
      </c>
      <c r="J38" s="1156">
        <v>0</v>
      </c>
      <c r="K38" s="1183">
        <v>20.476131599999999</v>
      </c>
      <c r="L38" s="1150">
        <v>9.5581244000000005</v>
      </c>
      <c r="M38" s="1194">
        <v>406.14210839999998</v>
      </c>
      <c r="N38" s="637"/>
    </row>
    <row r="39" spans="1:14" ht="20.100000000000001" customHeight="1">
      <c r="A39" s="1165">
        <v>16</v>
      </c>
      <c r="B39" s="1163" t="s">
        <v>293</v>
      </c>
      <c r="C39" s="1166"/>
      <c r="D39" s="1167">
        <v>6619.7254312895575</v>
      </c>
      <c r="E39" s="1167">
        <v>1752.886</v>
      </c>
      <c r="F39" s="1167">
        <v>0</v>
      </c>
      <c r="G39" s="1167">
        <v>8372.611431289557</v>
      </c>
      <c r="H39" s="1167">
        <v>2740.7169135347181</v>
      </c>
      <c r="I39" s="1167">
        <v>273.9464583286877</v>
      </c>
      <c r="J39" s="1167">
        <v>0</v>
      </c>
      <c r="K39" s="1167">
        <v>3014.6633718634062</v>
      </c>
      <c r="L39" s="1167">
        <v>3879.0046139476717</v>
      </c>
      <c r="M39" s="1167">
        <v>5357.9381556189837</v>
      </c>
      <c r="N39" s="637"/>
    </row>
    <row r="40" spans="1:14" ht="20.100000000000001" customHeight="1">
      <c r="A40" s="1153">
        <v>17</v>
      </c>
      <c r="B40" s="1158" t="s">
        <v>439</v>
      </c>
      <c r="C40" s="1168"/>
      <c r="D40" s="1156">
        <v>84.621300450655198</v>
      </c>
      <c r="E40" s="1156">
        <v>44.224008693645381</v>
      </c>
      <c r="F40" s="1156">
        <v>0</v>
      </c>
      <c r="G40" s="1156">
        <v>128.84530914430059</v>
      </c>
      <c r="H40" s="1161">
        <v>0</v>
      </c>
      <c r="I40" s="1161">
        <v>4.468004663794594</v>
      </c>
      <c r="J40" s="1161">
        <v>0</v>
      </c>
      <c r="K40" s="1157">
        <v>4.468004663794594</v>
      </c>
      <c r="L40" s="1161">
        <v>82.420312931544558</v>
      </c>
      <c r="M40" s="1328">
        <v>124.377304480506</v>
      </c>
      <c r="N40" s="637"/>
    </row>
    <row r="41" spans="1:14" ht="20.100000000000001" customHeight="1">
      <c r="A41" s="1165">
        <v>18</v>
      </c>
      <c r="B41" s="1163" t="s">
        <v>450</v>
      </c>
      <c r="C41" s="1166"/>
      <c r="D41" s="1156">
        <v>0</v>
      </c>
      <c r="E41" s="1156">
        <v>0</v>
      </c>
      <c r="F41" s="1156">
        <v>0</v>
      </c>
      <c r="G41" s="1156">
        <v>0</v>
      </c>
      <c r="H41" s="1156">
        <v>0</v>
      </c>
      <c r="I41" s="1156">
        <v>0</v>
      </c>
      <c r="J41" s="1156">
        <v>0</v>
      </c>
      <c r="K41" s="1156">
        <v>0</v>
      </c>
      <c r="L41" s="1156">
        <v>0</v>
      </c>
      <c r="M41" s="1293">
        <v>0</v>
      </c>
      <c r="N41" s="637"/>
    </row>
    <row r="42" spans="1:14" ht="20.100000000000001" customHeight="1">
      <c r="A42" s="1165">
        <v>19</v>
      </c>
      <c r="B42" s="1163" t="s">
        <v>451</v>
      </c>
      <c r="C42" s="1166"/>
      <c r="D42" s="1156">
        <v>0</v>
      </c>
      <c r="E42" s="1156">
        <v>0</v>
      </c>
      <c r="F42" s="1156">
        <v>0</v>
      </c>
      <c r="G42" s="1156">
        <v>0</v>
      </c>
      <c r="H42" s="1156">
        <v>0</v>
      </c>
      <c r="I42" s="1156">
        <v>0</v>
      </c>
      <c r="J42" s="1156">
        <v>0</v>
      </c>
      <c r="K42" s="1156">
        <v>0</v>
      </c>
      <c r="L42" s="1156">
        <v>0</v>
      </c>
      <c r="M42" s="1293">
        <v>0</v>
      </c>
      <c r="N42" s="637"/>
    </row>
    <row r="43" spans="1:14" ht="20.100000000000001" customHeight="1">
      <c r="A43" s="1165">
        <v>20</v>
      </c>
      <c r="B43" s="1163" t="s">
        <v>452</v>
      </c>
      <c r="C43" s="1166"/>
      <c r="D43" s="1156">
        <v>0</v>
      </c>
      <c r="E43" s="1156">
        <v>0</v>
      </c>
      <c r="F43" s="1156">
        <v>0</v>
      </c>
      <c r="G43" s="1156">
        <v>0</v>
      </c>
      <c r="H43" s="1156">
        <v>0</v>
      </c>
      <c r="I43" s="1156">
        <v>0</v>
      </c>
      <c r="J43" s="1156">
        <v>0</v>
      </c>
      <c r="K43" s="1156">
        <v>0</v>
      </c>
      <c r="L43" s="1156">
        <v>0</v>
      </c>
      <c r="M43" s="1293">
        <v>0</v>
      </c>
      <c r="N43" s="637"/>
    </row>
    <row r="44" spans="1:14" ht="20.100000000000001" customHeight="1" thickBot="1">
      <c r="A44" s="1171">
        <v>21</v>
      </c>
      <c r="B44" s="1185" t="s">
        <v>453</v>
      </c>
      <c r="C44" s="1166"/>
      <c r="D44" s="1186">
        <v>6535.1041308389022</v>
      </c>
      <c r="E44" s="1186">
        <v>1708.6619913063546</v>
      </c>
      <c r="F44" s="1186">
        <v>0</v>
      </c>
      <c r="G44" s="1186">
        <v>8243.7661221452563</v>
      </c>
      <c r="H44" s="1186">
        <v>2740.7169135347181</v>
      </c>
      <c r="I44" s="1186">
        <v>269.4784536648931</v>
      </c>
      <c r="J44" s="1186">
        <v>0</v>
      </c>
      <c r="K44" s="1186">
        <v>3010.1953671996116</v>
      </c>
      <c r="L44" s="1186">
        <v>3796.584301016127</v>
      </c>
      <c r="M44" s="1186">
        <v>5233.560851138478</v>
      </c>
      <c r="N44" s="637"/>
    </row>
    <row r="45" spans="1:14" ht="16.5" thickBot="1">
      <c r="A45" s="1171">
        <v>22</v>
      </c>
      <c r="B45" s="1185" t="s">
        <v>915</v>
      </c>
      <c r="C45" s="1187"/>
      <c r="D45" s="1188"/>
      <c r="E45" s="1188">
        <v>1000</v>
      </c>
      <c r="F45" s="1188"/>
      <c r="G45" s="1188">
        <v>1000</v>
      </c>
      <c r="H45" s="1188"/>
      <c r="I45" s="1188"/>
      <c r="J45" s="1188"/>
      <c r="K45" s="1188"/>
      <c r="L45" s="1188"/>
      <c r="M45" s="1189"/>
      <c r="N45" s="637"/>
    </row>
    <row r="46" spans="1:14" ht="22.5" customHeight="1">
      <c r="A46" s="1138"/>
      <c r="B46" s="631"/>
      <c r="C46" s="1139"/>
      <c r="D46" s="634"/>
      <c r="E46" s="634"/>
      <c r="F46" s="634"/>
      <c r="G46" s="634"/>
      <c r="H46" s="634"/>
      <c r="I46" s="634"/>
      <c r="J46" s="634"/>
      <c r="K46" s="634"/>
      <c r="L46" s="634"/>
      <c r="M46" s="634"/>
      <c r="N46" s="637"/>
    </row>
    <row r="47" spans="1:14" ht="18.75">
      <c r="A47" s="1174"/>
      <c r="B47" s="389"/>
      <c r="C47" s="1139"/>
      <c r="D47" s="1134"/>
      <c r="E47" s="1139"/>
      <c r="F47" s="1139"/>
      <c r="G47" s="1139"/>
      <c r="H47" s="1139"/>
      <c r="I47" s="1139"/>
      <c r="J47" s="1139"/>
      <c r="K47" s="634"/>
      <c r="L47" s="634"/>
      <c r="M47" s="634"/>
      <c r="N47" s="637"/>
    </row>
    <row r="48" spans="1:14" ht="16.5">
      <c r="A48" s="1174"/>
      <c r="B48" s="151"/>
      <c r="C48" s="1139"/>
      <c r="D48" s="1134"/>
      <c r="E48" s="1139"/>
      <c r="F48" s="1139"/>
      <c r="G48" s="1139"/>
      <c r="H48" s="1139"/>
      <c r="I48" s="1139"/>
      <c r="J48" s="1139"/>
      <c r="K48" s="634"/>
      <c r="L48" s="634"/>
      <c r="M48" s="634"/>
      <c r="N48" s="637"/>
    </row>
    <row r="49" spans="1:14" ht="18.75">
      <c r="A49" s="1174"/>
      <c r="B49" s="419"/>
      <c r="C49" s="1139"/>
      <c r="D49" s="1134"/>
      <c r="E49" s="1139"/>
      <c r="F49" s="1139"/>
      <c r="G49" s="1139"/>
      <c r="H49" s="1139"/>
      <c r="I49" s="1139"/>
      <c r="J49" s="1139"/>
      <c r="K49" s="634"/>
      <c r="L49" s="634"/>
      <c r="M49" s="634"/>
      <c r="N49" s="637"/>
    </row>
    <row r="50" spans="1:14">
      <c r="A50" s="1133"/>
      <c r="B50" s="634"/>
      <c r="C50" s="631"/>
      <c r="D50" s="634"/>
      <c r="E50" s="631"/>
      <c r="F50" s="634"/>
      <c r="G50" s="634"/>
      <c r="H50" s="634"/>
      <c r="I50" s="634"/>
      <c r="J50" s="634"/>
      <c r="K50" s="634"/>
      <c r="L50" s="634"/>
      <c r="M50" s="634"/>
      <c r="N50" s="637"/>
    </row>
    <row r="51" spans="1:14">
      <c r="A51" s="1133"/>
      <c r="B51" s="1175"/>
      <c r="C51" s="631"/>
      <c r="D51" s="634"/>
      <c r="E51" s="631"/>
      <c r="F51" s="634"/>
      <c r="G51" s="634"/>
      <c r="H51" s="634"/>
      <c r="I51" s="634"/>
      <c r="J51" s="634"/>
      <c r="K51" s="634"/>
      <c r="L51" s="634"/>
      <c r="M51" s="634"/>
    </row>
    <row r="52" spans="1:14" ht="15.75" customHeight="1">
      <c r="A52" s="1176"/>
      <c r="D52" s="636"/>
    </row>
    <row r="53" spans="1:14">
      <c r="A53" s="1176"/>
      <c r="D53" s="636"/>
    </row>
    <row r="54" spans="1:14" ht="20.100000000000001" customHeight="1">
      <c r="A54" s="1177"/>
      <c r="D54" s="636"/>
    </row>
    <row r="55" spans="1:14" ht="20.100000000000001" customHeight="1">
      <c r="A55" s="1178"/>
      <c r="D55" s="636"/>
    </row>
    <row r="56" spans="1:14" ht="20.100000000000001" customHeight="1">
      <c r="A56" s="1178"/>
      <c r="D56" s="636"/>
    </row>
    <row r="57" spans="1:14" ht="20.100000000000001" customHeight="1">
      <c r="A57" s="1178"/>
      <c r="D57" s="636"/>
    </row>
    <row r="58" spans="1:14" ht="20.100000000000001" customHeight="1">
      <c r="A58" s="1178"/>
      <c r="D58" s="636"/>
    </row>
    <row r="59" spans="1:14" ht="20.100000000000001" customHeight="1">
      <c r="A59" s="1178"/>
      <c r="D59" s="636"/>
    </row>
    <row r="60" spans="1:14" ht="20.100000000000001" customHeight="1">
      <c r="D60" s="636"/>
    </row>
    <row r="61" spans="1:14" ht="20.100000000000001" customHeight="1">
      <c r="D61" s="636"/>
    </row>
    <row r="62" spans="1:14" ht="20.100000000000001" customHeight="1">
      <c r="D62" s="636"/>
    </row>
    <row r="63" spans="1:14" ht="20.100000000000001" customHeight="1">
      <c r="D63" s="636"/>
    </row>
    <row r="64" spans="1:14" ht="20.100000000000001" customHeight="1">
      <c r="D64" s="636"/>
    </row>
    <row r="65" spans="4:4" ht="20.100000000000001" customHeight="1">
      <c r="D65" s="636"/>
    </row>
    <row r="66" spans="4:4" ht="20.100000000000001" customHeight="1">
      <c r="D66" s="636"/>
    </row>
    <row r="67" spans="4:4" ht="20.100000000000001" customHeight="1">
      <c r="D67" s="636"/>
    </row>
    <row r="68" spans="4:4" ht="20.100000000000001" customHeight="1">
      <c r="D68" s="636"/>
    </row>
    <row r="69" spans="4:4" ht="20.100000000000001" customHeight="1">
      <c r="D69" s="636"/>
    </row>
    <row r="70" spans="4:4" ht="20.100000000000001" customHeight="1">
      <c r="D70" s="636"/>
    </row>
    <row r="71" spans="4:4" ht="20.100000000000001" customHeight="1">
      <c r="D71" s="636"/>
    </row>
    <row r="72" spans="4:4" ht="20.100000000000001" customHeight="1">
      <c r="D72" s="636"/>
    </row>
    <row r="73" spans="4:4" ht="20.100000000000001" customHeight="1">
      <c r="D73" s="636"/>
    </row>
    <row r="74" spans="4:4" ht="20.100000000000001" customHeight="1">
      <c r="D74" s="636"/>
    </row>
    <row r="75" spans="4:4" ht="20.100000000000001" customHeight="1">
      <c r="D75" s="636"/>
    </row>
    <row r="76" spans="4:4" ht="20.100000000000001" customHeight="1">
      <c r="D76" s="636"/>
    </row>
    <row r="77" spans="4:4" ht="20.100000000000001" customHeight="1">
      <c r="D77" s="636"/>
    </row>
    <row r="78" spans="4:4" ht="20.100000000000001" customHeight="1">
      <c r="D78" s="636"/>
    </row>
    <row r="79" spans="4:4" ht="20.100000000000001" customHeight="1">
      <c r="D79" s="636"/>
    </row>
    <row r="80" spans="4:4" ht="20.100000000000001" customHeight="1">
      <c r="D80" s="636"/>
    </row>
    <row r="81" spans="1:4" ht="20.100000000000001" customHeight="1">
      <c r="D81" s="636"/>
    </row>
    <row r="82" spans="1:4">
      <c r="D82" s="636"/>
    </row>
    <row r="83" spans="1:4">
      <c r="D83" s="636"/>
    </row>
    <row r="84" spans="1:4" ht="15.75" customHeight="1">
      <c r="A84" s="1176"/>
      <c r="D84" s="636"/>
    </row>
    <row r="85" spans="1:4" ht="20.100000000000001" customHeight="1">
      <c r="D85" s="636"/>
    </row>
    <row r="86" spans="1:4" ht="20.100000000000001" customHeight="1">
      <c r="D86" s="636"/>
    </row>
    <row r="87" spans="1:4" ht="20.100000000000001" customHeight="1">
      <c r="D87" s="636"/>
    </row>
    <row r="88" spans="1:4" ht="20.100000000000001" customHeight="1">
      <c r="D88" s="636"/>
    </row>
    <row r="89" spans="1:4" ht="43.5" customHeight="1">
      <c r="D89" s="636"/>
    </row>
    <row r="90" spans="1:4" ht="20.100000000000001" customHeight="1">
      <c r="D90" s="636"/>
    </row>
    <row r="91" spans="1:4" ht="20.100000000000001" customHeight="1">
      <c r="D91" s="636"/>
    </row>
    <row r="92" spans="1:4" ht="20.100000000000001" customHeight="1">
      <c r="D92" s="636"/>
    </row>
    <row r="93" spans="1:4" ht="20.100000000000001" customHeight="1">
      <c r="D93" s="636"/>
    </row>
    <row r="94" spans="1:4" ht="20.100000000000001" customHeight="1">
      <c r="D94" s="636"/>
    </row>
    <row r="95" spans="1:4" ht="20.100000000000001" customHeight="1">
      <c r="D95" s="636"/>
    </row>
    <row r="96" spans="1:4" ht="20.100000000000001" customHeight="1">
      <c r="D96" s="636"/>
    </row>
    <row r="97" spans="1:4" ht="20.100000000000001" customHeight="1">
      <c r="D97" s="636"/>
    </row>
    <row r="98" spans="1:4" ht="20.100000000000001" customHeight="1">
      <c r="D98" s="636"/>
    </row>
    <row r="99" spans="1:4" ht="20.100000000000001" customHeight="1">
      <c r="D99" s="636"/>
    </row>
    <row r="100" spans="1:4" ht="20.100000000000001" customHeight="1">
      <c r="D100" s="636"/>
    </row>
    <row r="101" spans="1:4" ht="20.100000000000001" customHeight="1">
      <c r="D101" s="636"/>
    </row>
    <row r="102" spans="1:4" ht="20.100000000000001" customHeight="1">
      <c r="D102" s="636"/>
    </row>
    <row r="103" spans="1:4" ht="20.100000000000001" customHeight="1">
      <c r="D103" s="636"/>
    </row>
    <row r="104" spans="1:4" ht="20.100000000000001" customHeight="1">
      <c r="D104" s="636"/>
    </row>
    <row r="105" spans="1:4" ht="20.100000000000001" customHeight="1">
      <c r="D105" s="636"/>
    </row>
    <row r="106" spans="1:4" ht="20.100000000000001" customHeight="1">
      <c r="D106" s="636"/>
    </row>
    <row r="107" spans="1:4" ht="20.100000000000001" customHeight="1">
      <c r="D107" s="636"/>
    </row>
    <row r="108" spans="1:4" ht="20.100000000000001" customHeight="1">
      <c r="D108" s="636"/>
    </row>
    <row r="109" spans="1:4">
      <c r="D109" s="636"/>
    </row>
    <row r="110" spans="1:4" ht="15.75" customHeight="1">
      <c r="A110" s="1176"/>
      <c r="D110" s="636"/>
    </row>
    <row r="111" spans="1:4">
      <c r="A111" s="1176"/>
      <c r="D111" s="636"/>
    </row>
    <row r="112" spans="1:4">
      <c r="A112" s="1177"/>
      <c r="D112" s="636"/>
    </row>
    <row r="113" spans="4:4">
      <c r="D113" s="636"/>
    </row>
    <row r="114" spans="4:4" ht="20.100000000000001" customHeight="1">
      <c r="D114" s="636"/>
    </row>
    <row r="115" spans="4:4" ht="20.100000000000001" customHeight="1">
      <c r="D115" s="636"/>
    </row>
    <row r="116" spans="4:4" ht="20.100000000000001" customHeight="1">
      <c r="D116" s="636"/>
    </row>
    <row r="117" spans="4:4" ht="20.100000000000001" customHeight="1">
      <c r="D117" s="636"/>
    </row>
    <row r="118" spans="4:4" ht="20.100000000000001" customHeight="1">
      <c r="D118" s="636"/>
    </row>
    <row r="119" spans="4:4" ht="20.100000000000001" customHeight="1">
      <c r="D119" s="636"/>
    </row>
    <row r="120" spans="4:4" ht="20.100000000000001" customHeight="1">
      <c r="D120" s="636"/>
    </row>
    <row r="121" spans="4:4" ht="20.100000000000001" customHeight="1">
      <c r="D121" s="636"/>
    </row>
    <row r="122" spans="4:4" ht="20.100000000000001" customHeight="1">
      <c r="D122" s="636"/>
    </row>
    <row r="123" spans="4:4" ht="20.100000000000001" customHeight="1">
      <c r="D123" s="636"/>
    </row>
    <row r="124" spans="4:4" ht="20.100000000000001" customHeight="1">
      <c r="D124" s="636"/>
    </row>
    <row r="125" spans="4:4" ht="43.5" customHeight="1">
      <c r="D125" s="636"/>
    </row>
    <row r="126" spans="4:4" ht="20.100000000000001" customHeight="1">
      <c r="D126" s="636"/>
    </row>
    <row r="127" spans="4:4" ht="20.100000000000001" customHeight="1">
      <c r="D127" s="636"/>
    </row>
    <row r="128" spans="4:4" ht="20.100000000000001" customHeight="1">
      <c r="D128" s="636"/>
    </row>
    <row r="129" spans="1:4" ht="20.100000000000001" customHeight="1">
      <c r="D129" s="636"/>
    </row>
    <row r="130" spans="1:4" ht="20.100000000000001" customHeight="1">
      <c r="D130" s="636"/>
    </row>
    <row r="131" spans="1:4" ht="20.100000000000001" customHeight="1">
      <c r="D131" s="636"/>
    </row>
    <row r="132" spans="1:4" ht="20.100000000000001" customHeight="1">
      <c r="D132" s="636"/>
    </row>
    <row r="133" spans="1:4" ht="20.100000000000001" customHeight="1">
      <c r="D133" s="636"/>
    </row>
    <row r="134" spans="1:4" ht="20.100000000000001" customHeight="1">
      <c r="D134" s="636"/>
    </row>
    <row r="135" spans="1:4" ht="20.100000000000001" customHeight="1">
      <c r="D135" s="636"/>
    </row>
    <row r="136" spans="1:4">
      <c r="D136" s="636"/>
    </row>
    <row r="137" spans="1:4" ht="15.75" customHeight="1">
      <c r="A137" s="1176"/>
      <c r="D137" s="636"/>
    </row>
    <row r="138" spans="1:4">
      <c r="A138" s="1176"/>
      <c r="D138" s="636"/>
    </row>
    <row r="139" spans="1:4">
      <c r="A139" s="1177"/>
      <c r="D139" s="636"/>
    </row>
    <row r="140" spans="1:4">
      <c r="D140" s="636"/>
    </row>
    <row r="141" spans="1:4" ht="20.100000000000001" customHeight="1">
      <c r="D141" s="636"/>
    </row>
    <row r="142" spans="1:4" ht="20.100000000000001" customHeight="1">
      <c r="D142" s="636"/>
    </row>
    <row r="143" spans="1:4" ht="20.100000000000001" customHeight="1">
      <c r="D143" s="636"/>
    </row>
    <row r="144" spans="1:4" ht="20.100000000000001" customHeight="1">
      <c r="D144" s="636"/>
    </row>
    <row r="145" spans="4:4" ht="20.100000000000001" customHeight="1">
      <c r="D145" s="636"/>
    </row>
    <row r="146" spans="4:4" ht="20.100000000000001" customHeight="1">
      <c r="D146" s="636"/>
    </row>
    <row r="147" spans="4:4" ht="20.100000000000001" customHeight="1">
      <c r="D147" s="636"/>
    </row>
    <row r="148" spans="4:4" ht="20.100000000000001" customHeight="1">
      <c r="D148" s="636"/>
    </row>
    <row r="149" spans="4:4" ht="20.100000000000001" customHeight="1">
      <c r="D149" s="636"/>
    </row>
    <row r="150" spans="4:4" ht="20.100000000000001" customHeight="1">
      <c r="D150" s="636"/>
    </row>
    <row r="151" spans="4:4" ht="20.100000000000001" customHeight="1">
      <c r="D151" s="636"/>
    </row>
    <row r="152" spans="4:4" ht="20.100000000000001" customHeight="1">
      <c r="D152" s="636"/>
    </row>
    <row r="153" spans="4:4" ht="20.100000000000001" customHeight="1">
      <c r="D153" s="636"/>
    </row>
    <row r="154" spans="4:4" ht="20.100000000000001" customHeight="1">
      <c r="D154" s="636"/>
    </row>
    <row r="155" spans="4:4" ht="20.100000000000001" customHeight="1">
      <c r="D155" s="636"/>
    </row>
    <row r="156" spans="4:4" ht="20.100000000000001" customHeight="1">
      <c r="D156" s="636"/>
    </row>
    <row r="157" spans="4:4" ht="20.100000000000001" customHeight="1">
      <c r="D157" s="636"/>
    </row>
    <row r="158" spans="4:4" ht="20.100000000000001" customHeight="1">
      <c r="D158" s="636"/>
    </row>
    <row r="159" spans="4:4" ht="20.100000000000001" customHeight="1">
      <c r="D159" s="636"/>
    </row>
    <row r="160" spans="4:4" ht="20.100000000000001" customHeight="1">
      <c r="D160" s="636"/>
    </row>
    <row r="161" spans="1:4" ht="42" customHeight="1">
      <c r="D161" s="636"/>
    </row>
    <row r="162" spans="1:4" ht="20.100000000000001" customHeight="1">
      <c r="D162" s="636"/>
    </row>
    <row r="163" spans="1:4">
      <c r="D163" s="636"/>
    </row>
    <row r="164" spans="1:4" ht="15.75" customHeight="1">
      <c r="A164" s="1176"/>
      <c r="D164" s="636"/>
    </row>
    <row r="165" spans="1:4">
      <c r="A165" s="1176"/>
      <c r="D165" s="636"/>
    </row>
    <row r="166" spans="1:4">
      <c r="A166" s="1177"/>
      <c r="D166" s="636"/>
    </row>
    <row r="167" spans="1:4">
      <c r="D167" s="636"/>
    </row>
    <row r="168" spans="1:4" ht="20.100000000000001" customHeight="1">
      <c r="D168" s="636"/>
    </row>
    <row r="169" spans="1:4" ht="20.100000000000001" customHeight="1">
      <c r="D169" s="636"/>
    </row>
    <row r="170" spans="1:4" ht="20.100000000000001" customHeight="1">
      <c r="D170" s="636"/>
    </row>
    <row r="171" spans="1:4" ht="20.100000000000001" customHeight="1">
      <c r="D171" s="636"/>
    </row>
    <row r="172" spans="1:4" ht="20.100000000000001" customHeight="1">
      <c r="D172" s="636"/>
    </row>
    <row r="173" spans="1:4" ht="20.100000000000001" customHeight="1">
      <c r="D173" s="636"/>
    </row>
    <row r="174" spans="1:4" ht="20.100000000000001" customHeight="1">
      <c r="D174" s="636"/>
    </row>
    <row r="175" spans="1:4" ht="20.100000000000001" customHeight="1">
      <c r="D175" s="636"/>
    </row>
    <row r="176" spans="1:4" ht="20.100000000000001" customHeight="1">
      <c r="D176" s="636"/>
    </row>
    <row r="177" spans="4:4" ht="20.100000000000001" customHeight="1">
      <c r="D177" s="636"/>
    </row>
    <row r="178" spans="4:4" ht="20.100000000000001" customHeight="1">
      <c r="D178" s="636"/>
    </row>
    <row r="179" spans="4:4" ht="20.100000000000001" customHeight="1">
      <c r="D179" s="636"/>
    </row>
    <row r="180" spans="4:4" ht="20.100000000000001" customHeight="1">
      <c r="D180" s="636"/>
    </row>
    <row r="181" spans="4:4" ht="20.100000000000001" customHeight="1">
      <c r="D181" s="636"/>
    </row>
    <row r="182" spans="4:4" ht="20.100000000000001" customHeight="1">
      <c r="D182" s="636"/>
    </row>
    <row r="183" spans="4:4" ht="20.100000000000001" customHeight="1">
      <c r="D183" s="636"/>
    </row>
    <row r="184" spans="4:4" ht="20.100000000000001" customHeight="1">
      <c r="D184" s="636"/>
    </row>
    <row r="185" spans="4:4" ht="20.100000000000001" customHeight="1">
      <c r="D185" s="636"/>
    </row>
    <row r="186" spans="4:4" ht="20.100000000000001" customHeight="1">
      <c r="D186" s="636"/>
    </row>
    <row r="187" spans="4:4" ht="20.100000000000001" customHeight="1">
      <c r="D187" s="636"/>
    </row>
    <row r="188" spans="4:4" ht="20.100000000000001" customHeight="1">
      <c r="D188" s="636"/>
    </row>
    <row r="189" spans="4:4" ht="20.100000000000001" customHeight="1">
      <c r="D189" s="636"/>
    </row>
    <row r="190" spans="4:4" ht="20.100000000000001" customHeight="1">
      <c r="D190" s="636"/>
    </row>
    <row r="191" spans="4:4" ht="20.100000000000001" customHeight="1">
      <c r="D191" s="636"/>
    </row>
    <row r="192" spans="4:4" ht="20.100000000000001" customHeight="1">
      <c r="D192" s="636"/>
    </row>
    <row r="193" spans="1:4">
      <c r="A193" s="1177"/>
      <c r="D193" s="636"/>
    </row>
    <row r="194" spans="1:4">
      <c r="D194" s="636"/>
    </row>
    <row r="195" spans="1:4" ht="20.100000000000001" customHeight="1">
      <c r="D195" s="636"/>
    </row>
    <row r="196" spans="1:4" ht="20.100000000000001" customHeight="1">
      <c r="D196" s="636"/>
    </row>
    <row r="197" spans="1:4" ht="40.5" customHeight="1">
      <c r="D197" s="636"/>
    </row>
    <row r="198" spans="1:4" ht="20.100000000000001" customHeight="1">
      <c r="D198" s="636"/>
    </row>
    <row r="199" spans="1:4" ht="20.100000000000001" customHeight="1">
      <c r="D199" s="636"/>
    </row>
    <row r="200" spans="1:4" ht="20.100000000000001" customHeight="1">
      <c r="D200" s="636"/>
    </row>
    <row r="201" spans="1:4" ht="20.100000000000001" customHeight="1">
      <c r="D201" s="636"/>
    </row>
    <row r="202" spans="1:4" ht="20.100000000000001" customHeight="1">
      <c r="D202" s="636"/>
    </row>
    <row r="203" spans="1:4" ht="20.100000000000001" customHeight="1">
      <c r="D203" s="636"/>
    </row>
    <row r="204" spans="1:4" ht="20.100000000000001" customHeight="1">
      <c r="D204" s="636"/>
    </row>
    <row r="205" spans="1:4" ht="20.100000000000001" customHeight="1">
      <c r="D205" s="636"/>
    </row>
    <row r="206" spans="1:4" ht="20.100000000000001" customHeight="1">
      <c r="D206" s="636"/>
    </row>
    <row r="207" spans="1:4" ht="20.100000000000001" customHeight="1">
      <c r="D207" s="636"/>
    </row>
    <row r="208" spans="1:4" ht="20.100000000000001" customHeight="1">
      <c r="D208" s="636"/>
    </row>
    <row r="209" spans="1:4" ht="20.100000000000001" customHeight="1">
      <c r="D209" s="636"/>
    </row>
    <row r="210" spans="1:4" ht="20.100000000000001" customHeight="1">
      <c r="D210" s="636"/>
    </row>
    <row r="211" spans="1:4" ht="20.100000000000001" customHeight="1">
      <c r="D211" s="636"/>
    </row>
    <row r="212" spans="1:4" ht="20.100000000000001" customHeight="1">
      <c r="D212" s="636"/>
    </row>
    <row r="213" spans="1:4" ht="20.100000000000001" customHeight="1">
      <c r="D213" s="636"/>
    </row>
    <row r="214" spans="1:4" ht="20.100000000000001" customHeight="1">
      <c r="D214" s="636"/>
    </row>
    <row r="215" spans="1:4" ht="20.100000000000001" customHeight="1">
      <c r="D215" s="636"/>
    </row>
    <row r="216" spans="1:4" ht="20.100000000000001" customHeight="1">
      <c r="D216" s="636"/>
    </row>
    <row r="217" spans="1:4" ht="20.100000000000001" customHeight="1">
      <c r="D217" s="636"/>
    </row>
    <row r="218" spans="1:4" ht="20.100000000000001" customHeight="1">
      <c r="D218" s="636"/>
    </row>
    <row r="219" spans="1:4" ht="20.100000000000001" customHeight="1">
      <c r="D219" s="636"/>
    </row>
    <row r="220" spans="1:4" ht="20.100000000000001" customHeight="1">
      <c r="D220" s="636"/>
    </row>
    <row r="221" spans="1:4" ht="20.100000000000001" customHeight="1">
      <c r="D221" s="636"/>
    </row>
    <row r="222" spans="1:4" s="1181" customFormat="1" ht="15">
      <c r="A222" s="1180"/>
    </row>
    <row r="223" spans="1:4">
      <c r="D223" s="636"/>
    </row>
    <row r="224" spans="1:4">
      <c r="D224" s="636"/>
    </row>
    <row r="225" spans="1:4">
      <c r="D225" s="636"/>
    </row>
    <row r="226" spans="1:4">
      <c r="D226" s="636"/>
    </row>
    <row r="227" spans="1:4">
      <c r="D227" s="636"/>
    </row>
    <row r="228" spans="1:4">
      <c r="D228" s="636"/>
    </row>
    <row r="229" spans="1:4">
      <c r="D229" s="636"/>
    </row>
    <row r="230" spans="1:4">
      <c r="D230" s="636"/>
    </row>
    <row r="231" spans="1:4">
      <c r="D231" s="636"/>
    </row>
    <row r="232" spans="1:4" ht="15.75" customHeight="1">
      <c r="D232" s="636"/>
    </row>
    <row r="233" spans="1:4">
      <c r="D233" s="636"/>
    </row>
    <row r="234" spans="1:4" ht="16.5">
      <c r="A234" s="1180"/>
      <c r="D234" s="636"/>
    </row>
    <row r="235" spans="1:4" ht="16.5">
      <c r="A235" s="1180"/>
      <c r="D235" s="636"/>
    </row>
    <row r="236" spans="1:4" ht="16.5">
      <c r="A236" s="1180"/>
      <c r="D236" s="636"/>
    </row>
    <row r="237" spans="1:4">
      <c r="D237" s="636"/>
    </row>
    <row r="238" spans="1:4">
      <c r="D238" s="636"/>
    </row>
    <row r="239" spans="1:4">
      <c r="D239" s="636"/>
    </row>
    <row r="240" spans="1:4">
      <c r="D240" s="636"/>
    </row>
    <row r="241" spans="4:4">
      <c r="D241" s="636"/>
    </row>
    <row r="242" spans="4:4">
      <c r="D242" s="636"/>
    </row>
    <row r="243" spans="4:4">
      <c r="D243" s="636"/>
    </row>
    <row r="244" spans="4:4">
      <c r="D244" s="636"/>
    </row>
    <row r="245" spans="4:4">
      <c r="D245" s="636"/>
    </row>
    <row r="246" spans="4:4">
      <c r="D246" s="636"/>
    </row>
    <row r="247" spans="4:4">
      <c r="D247" s="636"/>
    </row>
    <row r="248" spans="4:4">
      <c r="D248" s="636"/>
    </row>
    <row r="249" spans="4:4">
      <c r="D249" s="636"/>
    </row>
    <row r="250" spans="4:4">
      <c r="D250" s="636"/>
    </row>
    <row r="251" spans="4:4">
      <c r="D251" s="636"/>
    </row>
    <row r="252" spans="4:4">
      <c r="D252" s="636"/>
    </row>
    <row r="253" spans="4:4">
      <c r="D253" s="636"/>
    </row>
    <row r="254" spans="4:4">
      <c r="D254" s="636"/>
    </row>
    <row r="255" spans="4:4">
      <c r="D255" s="636"/>
    </row>
    <row r="256" spans="4:4">
      <c r="D256" s="636"/>
    </row>
    <row r="257" spans="4:4">
      <c r="D257" s="636"/>
    </row>
    <row r="258" spans="4:4">
      <c r="D258" s="636"/>
    </row>
    <row r="259" spans="4:4">
      <c r="D259" s="636"/>
    </row>
    <row r="260" spans="4:4">
      <c r="D260" s="636"/>
    </row>
    <row r="261" spans="4:4">
      <c r="D261" s="636"/>
    </row>
    <row r="262" spans="4:4">
      <c r="D262" s="636"/>
    </row>
    <row r="263" spans="4:4">
      <c r="D263" s="636"/>
    </row>
    <row r="264" spans="4:4">
      <c r="D264" s="636"/>
    </row>
    <row r="265" spans="4:4">
      <c r="D265" s="636"/>
    </row>
    <row r="266" spans="4:4">
      <c r="D266" s="636"/>
    </row>
    <row r="267" spans="4:4">
      <c r="D267" s="636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27559055118110237" right="0.19685039370078741" top="0.43307086614173229" bottom="0.35433070866141736" header="0.31496062992125984" footer="0.27559055118110237"/>
  <pageSetup paperSize="9" scale="52" orientation="landscape" horizontalDpi="4294967292" r:id="rId1"/>
  <headerFooter alignWithMargins="0">
    <oddHeader>&amp;C&amp;A</oddHeader>
    <oddFooter>&amp;C&amp;20 66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7"/>
  <sheetViews>
    <sheetView view="pageBreakPreview" topLeftCell="A5" zoomScale="70" zoomScaleSheetLayoutView="70" workbookViewId="0">
      <selection activeCell="K36" sqref="K36"/>
    </sheetView>
  </sheetViews>
  <sheetFormatPr defaultColWidth="9.33203125" defaultRowHeight="15.75"/>
  <cols>
    <col min="1" max="1" width="9.33203125" style="1179"/>
    <col min="2" max="2" width="67.33203125" style="636" customWidth="1"/>
    <col min="3" max="3" width="18.1640625" style="636" customWidth="1"/>
    <col min="4" max="4" width="16.33203125" style="1182" customWidth="1"/>
    <col min="5" max="5" width="21.83203125" style="636" customWidth="1"/>
    <col min="6" max="6" width="18.33203125" style="636" customWidth="1"/>
    <col min="7" max="7" width="18.83203125" style="636" customWidth="1"/>
    <col min="8" max="8" width="15.83203125" style="636" customWidth="1"/>
    <col min="9" max="9" width="21.5" style="636" customWidth="1"/>
    <col min="10" max="10" width="19.83203125" style="636" customWidth="1"/>
    <col min="11" max="11" width="19.5" style="636" customWidth="1"/>
    <col min="12" max="12" width="22.1640625" style="636" customWidth="1"/>
    <col min="13" max="13" width="21.33203125" style="636" customWidth="1"/>
    <col min="14" max="14" width="5.6640625" style="636" customWidth="1"/>
    <col min="15" max="16384" width="9.33203125" style="636"/>
  </cols>
  <sheetData>
    <row r="1" spans="1:14" ht="21" thickBot="1">
      <c r="A1" s="1133"/>
      <c r="B1" s="631"/>
      <c r="C1" s="631"/>
      <c r="D1" s="1134"/>
      <c r="E1" s="631"/>
      <c r="F1" s="631"/>
      <c r="G1" s="631"/>
      <c r="H1" s="631"/>
      <c r="I1" s="631"/>
      <c r="J1" s="631"/>
      <c r="K1" s="631"/>
      <c r="L1" s="1135"/>
      <c r="M1" s="631"/>
    </row>
    <row r="2" spans="1:14" ht="19.5" thickBot="1">
      <c r="A2" s="1133"/>
      <c r="B2" s="1574" t="s">
        <v>308</v>
      </c>
      <c r="C2" s="1575"/>
      <c r="D2" s="1575"/>
      <c r="E2" s="1575"/>
      <c r="F2" s="1575"/>
      <c r="G2" s="1576"/>
      <c r="H2" s="631"/>
      <c r="I2" s="631"/>
      <c r="J2" s="631"/>
      <c r="K2" s="631"/>
      <c r="L2" s="1136"/>
      <c r="M2" s="631"/>
    </row>
    <row r="3" spans="1:14" ht="16.5" thickBot="1">
      <c r="A3" s="1133"/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</row>
    <row r="4" spans="1:14" ht="19.5" thickBot="1">
      <c r="A4" s="1133"/>
      <c r="B4" s="1577" t="s">
        <v>447</v>
      </c>
      <c r="C4" s="1578"/>
      <c r="D4" s="1578"/>
      <c r="E4" s="1578"/>
      <c r="F4" s="1578"/>
      <c r="G4" s="1579"/>
      <c r="H4" s="631"/>
      <c r="I4" s="631"/>
      <c r="J4" s="631"/>
      <c r="K4" s="631"/>
      <c r="L4" s="631"/>
      <c r="M4" s="631"/>
    </row>
    <row r="5" spans="1:14">
      <c r="A5" s="1133"/>
      <c r="B5" s="1134" t="s">
        <v>412</v>
      </c>
      <c r="C5" s="136" t="s">
        <v>935</v>
      </c>
      <c r="D5" s="1134"/>
      <c r="E5" s="631"/>
      <c r="F5" s="631"/>
      <c r="G5" s="631"/>
      <c r="H5" s="631"/>
      <c r="I5" s="631"/>
      <c r="J5" s="631"/>
      <c r="K5" s="631"/>
      <c r="L5" s="631"/>
      <c r="M5" s="631"/>
    </row>
    <row r="6" spans="1:14">
      <c r="A6" s="1133"/>
      <c r="B6" s="1134" t="s">
        <v>217</v>
      </c>
      <c r="C6" s="136" t="s">
        <v>936</v>
      </c>
      <c r="D6" s="1134"/>
      <c r="E6" s="631"/>
      <c r="F6" s="631"/>
      <c r="G6" s="631"/>
      <c r="H6" s="631"/>
      <c r="I6" s="631"/>
      <c r="J6" s="631"/>
      <c r="K6" s="631"/>
      <c r="L6" s="631"/>
      <c r="M6" s="631"/>
    </row>
    <row r="7" spans="1:14" ht="15.75" customHeight="1">
      <c r="A7" s="1133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1136"/>
      <c r="M7" s="631"/>
    </row>
    <row r="8" spans="1:14" ht="16.5">
      <c r="A8" s="1133"/>
      <c r="B8" s="1137" t="s">
        <v>890</v>
      </c>
      <c r="C8" s="631"/>
      <c r="D8" s="1134"/>
      <c r="E8" s="638"/>
      <c r="F8" s="631"/>
      <c r="G8" s="631"/>
      <c r="H8" s="631"/>
      <c r="I8" s="631"/>
      <c r="J8" s="631"/>
      <c r="K8" s="631"/>
      <c r="L8" s="631"/>
      <c r="M8" s="631"/>
    </row>
    <row r="9" spans="1:14" ht="16.5" thickBot="1">
      <c r="A9" s="1138"/>
      <c r="B9" s="634"/>
      <c r="C9" s="634"/>
      <c r="D9" s="1139"/>
      <c r="E9" s="634"/>
      <c r="F9" s="634"/>
      <c r="G9" s="634"/>
      <c r="H9" s="634"/>
      <c r="I9" s="634"/>
      <c r="J9" s="634"/>
      <c r="K9" s="634"/>
      <c r="L9" s="1139" t="s">
        <v>913</v>
      </c>
      <c r="M9" s="634"/>
      <c r="N9" s="637"/>
    </row>
    <row r="10" spans="1:14" s="1141" customFormat="1" ht="20.25" customHeight="1">
      <c r="A10" s="1580" t="s">
        <v>79</v>
      </c>
      <c r="B10" s="1582" t="s">
        <v>448</v>
      </c>
      <c r="C10" s="1582" t="s">
        <v>86</v>
      </c>
      <c r="D10" s="1584" t="s">
        <v>94</v>
      </c>
      <c r="E10" s="1585"/>
      <c r="F10" s="1585"/>
      <c r="G10" s="1586"/>
      <c r="H10" s="1584" t="s">
        <v>449</v>
      </c>
      <c r="I10" s="1585"/>
      <c r="J10" s="1585"/>
      <c r="K10" s="1586"/>
      <c r="L10" s="1570" t="s">
        <v>95</v>
      </c>
      <c r="M10" s="1572" t="s">
        <v>345</v>
      </c>
      <c r="N10" s="1140"/>
    </row>
    <row r="11" spans="1:14" s="1141" customFormat="1" ht="66.75" thickBot="1">
      <c r="A11" s="1581"/>
      <c r="B11" s="1583"/>
      <c r="C11" s="1583"/>
      <c r="D11" s="1289" t="s">
        <v>87</v>
      </c>
      <c r="E11" s="1289" t="s">
        <v>88</v>
      </c>
      <c r="F11" s="1289" t="s">
        <v>89</v>
      </c>
      <c r="G11" s="1289" t="s">
        <v>90</v>
      </c>
      <c r="H11" s="1289" t="s">
        <v>91</v>
      </c>
      <c r="I11" s="1289" t="s">
        <v>88</v>
      </c>
      <c r="J11" s="1289" t="s">
        <v>92</v>
      </c>
      <c r="K11" s="1289" t="s">
        <v>93</v>
      </c>
      <c r="L11" s="1571"/>
      <c r="M11" s="1573"/>
      <c r="N11" s="1140"/>
    </row>
    <row r="12" spans="1:14" ht="20.100000000000001" customHeight="1" thickBot="1">
      <c r="A12" s="1143">
        <v>1</v>
      </c>
      <c r="B12" s="1143">
        <v>2</v>
      </c>
      <c r="C12" s="1143">
        <v>3</v>
      </c>
      <c r="D12" s="1144">
        <v>4</v>
      </c>
      <c r="E12" s="1143">
        <v>5</v>
      </c>
      <c r="F12" s="1143">
        <v>6</v>
      </c>
      <c r="G12" s="1144">
        <v>7</v>
      </c>
      <c r="H12" s="1144">
        <v>8</v>
      </c>
      <c r="I12" s="1144">
        <v>9</v>
      </c>
      <c r="J12" s="1143">
        <v>10</v>
      </c>
      <c r="K12" s="1144">
        <v>11</v>
      </c>
      <c r="L12" s="1190">
        <v>12</v>
      </c>
      <c r="M12" s="1191">
        <v>13</v>
      </c>
      <c r="N12" s="637"/>
    </row>
    <row r="13" spans="1:14" ht="20.100000000000001" customHeight="1">
      <c r="A13" s="1146">
        <v>1</v>
      </c>
      <c r="B13" s="1147" t="s">
        <v>17</v>
      </c>
      <c r="C13" s="1192">
        <v>0</v>
      </c>
      <c r="D13" s="1150">
        <v>23.3900000333545</v>
      </c>
      <c r="E13" s="1193">
        <v>0</v>
      </c>
      <c r="F13" s="1151">
        <v>0</v>
      </c>
      <c r="G13" s="1150">
        <v>23.3900000333545</v>
      </c>
      <c r="H13" s="1150">
        <v>0</v>
      </c>
      <c r="I13" s="1150">
        <v>0</v>
      </c>
      <c r="J13" s="1149">
        <v>0</v>
      </c>
      <c r="K13" s="1150">
        <v>0</v>
      </c>
      <c r="L13" s="1150">
        <v>23.39191143335449</v>
      </c>
      <c r="M13" s="1194">
        <v>23.39191143335449</v>
      </c>
      <c r="N13" s="637"/>
    </row>
    <row r="14" spans="1:14" ht="20.100000000000001" customHeight="1">
      <c r="A14" s="1153">
        <v>2</v>
      </c>
      <c r="B14" s="1154" t="s">
        <v>19</v>
      </c>
      <c r="C14" s="1195">
        <v>5.28E-2</v>
      </c>
      <c r="D14" s="1150">
        <v>466.05120285710001</v>
      </c>
      <c r="E14" s="1152">
        <v>200</v>
      </c>
      <c r="F14" s="1157">
        <v>0</v>
      </c>
      <c r="G14" s="1150">
        <v>666.05120285709995</v>
      </c>
      <c r="H14" s="1150">
        <v>27.927503510854883</v>
      </c>
      <c r="I14" s="1156">
        <v>24.604800000000001</v>
      </c>
      <c r="J14" s="1156"/>
      <c r="K14" s="1150">
        <v>52.532303510854888</v>
      </c>
      <c r="L14" s="1150">
        <v>428.88099583539025</v>
      </c>
      <c r="M14" s="1293">
        <v>604.27619583539024</v>
      </c>
      <c r="N14" s="637"/>
    </row>
    <row r="15" spans="1:14" ht="20.100000000000001" customHeight="1">
      <c r="A15" s="1153">
        <v>3</v>
      </c>
      <c r="B15" s="1158" t="s">
        <v>238</v>
      </c>
      <c r="C15" s="1195"/>
      <c r="D15" s="1150">
        <v>0</v>
      </c>
      <c r="E15" s="1152"/>
      <c r="F15" s="1157"/>
      <c r="G15" s="1150">
        <v>0</v>
      </c>
      <c r="H15" s="1150">
        <v>0</v>
      </c>
      <c r="I15" s="1156">
        <v>0</v>
      </c>
      <c r="J15" s="1156"/>
      <c r="K15" s="1150">
        <v>0</v>
      </c>
      <c r="L15" s="1150">
        <v>0</v>
      </c>
      <c r="M15" s="1293">
        <v>0</v>
      </c>
      <c r="N15" s="637"/>
    </row>
    <row r="16" spans="1:14" ht="20.100000000000001" customHeight="1">
      <c r="A16" s="1153" t="s">
        <v>36</v>
      </c>
      <c r="B16" s="1158" t="s">
        <v>237</v>
      </c>
      <c r="C16" s="1195"/>
      <c r="D16" s="1150">
        <v>0</v>
      </c>
      <c r="E16" s="1152"/>
      <c r="F16" s="1157"/>
      <c r="G16" s="1150">
        <v>0</v>
      </c>
      <c r="H16" s="1150">
        <v>0</v>
      </c>
      <c r="I16" s="1156">
        <v>0</v>
      </c>
      <c r="J16" s="1156"/>
      <c r="K16" s="1150">
        <v>0</v>
      </c>
      <c r="L16" s="1150">
        <v>0</v>
      </c>
      <c r="M16" s="1293">
        <v>0</v>
      </c>
      <c r="N16" s="637"/>
    </row>
    <row r="17" spans="1:14" ht="20.100000000000001" customHeight="1">
      <c r="A17" s="1153" t="s">
        <v>37</v>
      </c>
      <c r="B17" s="1158" t="s">
        <v>20</v>
      </c>
      <c r="C17" s="1195"/>
      <c r="D17" s="1150">
        <v>0</v>
      </c>
      <c r="E17" s="1152"/>
      <c r="F17" s="1157"/>
      <c r="G17" s="1150">
        <v>0</v>
      </c>
      <c r="H17" s="1150">
        <v>0</v>
      </c>
      <c r="I17" s="1156">
        <v>0</v>
      </c>
      <c r="J17" s="1156"/>
      <c r="K17" s="1150">
        <v>0</v>
      </c>
      <c r="L17" s="1150">
        <v>0</v>
      </c>
      <c r="M17" s="1293">
        <v>0</v>
      </c>
      <c r="N17" s="637"/>
    </row>
    <row r="18" spans="1:14" ht="20.100000000000001" customHeight="1">
      <c r="A18" s="1153" t="s">
        <v>43</v>
      </c>
      <c r="B18" s="1158" t="s">
        <v>21</v>
      </c>
      <c r="C18" s="1195"/>
      <c r="D18" s="1150">
        <v>0</v>
      </c>
      <c r="E18" s="1152"/>
      <c r="F18" s="1157"/>
      <c r="G18" s="1150">
        <v>0</v>
      </c>
      <c r="H18" s="1150">
        <v>0</v>
      </c>
      <c r="I18" s="1156">
        <v>0</v>
      </c>
      <c r="J18" s="1156"/>
      <c r="K18" s="1150">
        <v>0</v>
      </c>
      <c r="L18" s="1150">
        <v>0</v>
      </c>
      <c r="M18" s="1293">
        <v>0</v>
      </c>
      <c r="N18" s="637"/>
    </row>
    <row r="19" spans="1:14" ht="20.100000000000001" customHeight="1">
      <c r="A19" s="1153" t="s">
        <v>41</v>
      </c>
      <c r="B19" s="1158" t="s">
        <v>346</v>
      </c>
      <c r="C19" s="1195"/>
      <c r="D19" s="1150">
        <v>0</v>
      </c>
      <c r="E19" s="1152"/>
      <c r="F19" s="1157"/>
      <c r="G19" s="1150">
        <v>0</v>
      </c>
      <c r="H19" s="1150">
        <v>0</v>
      </c>
      <c r="I19" s="1156">
        <v>0</v>
      </c>
      <c r="J19" s="1156"/>
      <c r="K19" s="1150">
        <v>0</v>
      </c>
      <c r="L19" s="1150">
        <v>0</v>
      </c>
      <c r="M19" s="1293">
        <v>0</v>
      </c>
      <c r="N19" s="637"/>
    </row>
    <row r="20" spans="1:14" ht="20.100000000000001" customHeight="1">
      <c r="A20" s="1153" t="s">
        <v>42</v>
      </c>
      <c r="B20" s="1158" t="s">
        <v>22</v>
      </c>
      <c r="C20" s="1195"/>
      <c r="D20" s="1150">
        <v>0</v>
      </c>
      <c r="E20" s="1152"/>
      <c r="F20" s="1157"/>
      <c r="G20" s="1150">
        <v>0</v>
      </c>
      <c r="H20" s="1150">
        <v>0</v>
      </c>
      <c r="I20" s="1156">
        <v>0</v>
      </c>
      <c r="J20" s="1156"/>
      <c r="K20" s="1150">
        <v>0</v>
      </c>
      <c r="L20" s="1150">
        <v>0</v>
      </c>
      <c r="M20" s="1293">
        <v>0</v>
      </c>
      <c r="N20" s="637"/>
    </row>
    <row r="21" spans="1:14" ht="20.100000000000001" customHeight="1">
      <c r="A21" s="1153" t="s">
        <v>44</v>
      </c>
      <c r="B21" s="1158" t="s">
        <v>18</v>
      </c>
      <c r="C21" s="1195"/>
      <c r="D21" s="1150">
        <v>0</v>
      </c>
      <c r="E21" s="1152"/>
      <c r="F21" s="1157"/>
      <c r="G21" s="1150">
        <v>0</v>
      </c>
      <c r="H21" s="1150">
        <v>0</v>
      </c>
      <c r="I21" s="1156">
        <v>0</v>
      </c>
      <c r="J21" s="1156"/>
      <c r="K21" s="1150">
        <v>0</v>
      </c>
      <c r="L21" s="1150">
        <v>0</v>
      </c>
      <c r="M21" s="1293">
        <v>0</v>
      </c>
      <c r="N21" s="637"/>
    </row>
    <row r="22" spans="1:14" ht="20.100000000000001" customHeight="1">
      <c r="A22" s="1153">
        <v>4</v>
      </c>
      <c r="B22" s="1158" t="s">
        <v>239</v>
      </c>
      <c r="C22" s="1195"/>
      <c r="D22" s="1150">
        <v>0</v>
      </c>
      <c r="E22" s="1152"/>
      <c r="F22" s="1157"/>
      <c r="G22" s="1150">
        <v>0</v>
      </c>
      <c r="H22" s="1150">
        <v>0</v>
      </c>
      <c r="I22" s="1156">
        <v>0</v>
      </c>
      <c r="J22" s="1156"/>
      <c r="K22" s="1150">
        <v>0</v>
      </c>
      <c r="L22" s="1150">
        <v>0</v>
      </c>
      <c r="M22" s="1293">
        <v>0</v>
      </c>
      <c r="N22" s="637"/>
    </row>
    <row r="23" spans="1:14" ht="20.100000000000001" customHeight="1">
      <c r="A23" s="1153" t="s">
        <v>36</v>
      </c>
      <c r="B23" s="1158" t="s">
        <v>237</v>
      </c>
      <c r="C23" s="1195">
        <v>5.28E-2</v>
      </c>
      <c r="D23" s="1150">
        <v>2920.9408884528866</v>
      </c>
      <c r="E23" s="1152">
        <v>449.1</v>
      </c>
      <c r="F23" s="1157"/>
      <c r="G23" s="1150">
        <v>3370.0408884528865</v>
      </c>
      <c r="H23" s="1150">
        <v>1276.9748337563024</v>
      </c>
      <c r="I23" s="1156">
        <v>100.22584330307333</v>
      </c>
      <c r="J23" s="1156"/>
      <c r="K23" s="1150">
        <v>1377.2006770593757</v>
      </c>
      <c r="L23" s="1150">
        <v>1643.9579961206337</v>
      </c>
      <c r="M23" s="1293">
        <v>1992.8321528175602</v>
      </c>
      <c r="N23" s="637"/>
    </row>
    <row r="24" spans="1:14" ht="20.100000000000001" customHeight="1">
      <c r="A24" s="1153" t="s">
        <v>37</v>
      </c>
      <c r="B24" s="1158" t="s">
        <v>20</v>
      </c>
      <c r="C24" s="1195">
        <v>5.28E-2</v>
      </c>
      <c r="D24" s="1150">
        <v>3255.663</v>
      </c>
      <c r="E24" s="1152">
        <v>330</v>
      </c>
      <c r="F24" s="1157"/>
      <c r="G24" s="1150">
        <v>3585.663</v>
      </c>
      <c r="H24" s="1150">
        <v>1298.7846722895799</v>
      </c>
      <c r="I24" s="1156">
        <v>136.27000000000001</v>
      </c>
      <c r="J24" s="1156"/>
      <c r="K24" s="1150">
        <v>1435.0546722895799</v>
      </c>
      <c r="L24" s="1150">
        <v>1966.12</v>
      </c>
      <c r="M24" s="1293">
        <v>2159.85</v>
      </c>
      <c r="N24" s="637"/>
    </row>
    <row r="25" spans="1:14" ht="20.100000000000001" customHeight="1">
      <c r="A25" s="1153" t="s">
        <v>43</v>
      </c>
      <c r="B25" s="1158" t="s">
        <v>21</v>
      </c>
      <c r="C25" s="1195"/>
      <c r="D25" s="1150">
        <v>0</v>
      </c>
      <c r="E25" s="1152"/>
      <c r="F25" s="1157"/>
      <c r="G25" s="1150">
        <v>0</v>
      </c>
      <c r="H25" s="1150">
        <v>0</v>
      </c>
      <c r="I25" s="1156">
        <v>0</v>
      </c>
      <c r="J25" s="1156"/>
      <c r="K25" s="1150">
        <v>0</v>
      </c>
      <c r="L25" s="1150">
        <v>0</v>
      </c>
      <c r="M25" s="1293">
        <v>0</v>
      </c>
      <c r="N25" s="637"/>
    </row>
    <row r="26" spans="1:14" ht="20.100000000000001" customHeight="1">
      <c r="A26" s="1153" t="s">
        <v>41</v>
      </c>
      <c r="B26" s="1158" t="s">
        <v>346</v>
      </c>
      <c r="C26" s="1195"/>
      <c r="D26" s="1150">
        <v>0</v>
      </c>
      <c r="E26" s="1152"/>
      <c r="F26" s="1157"/>
      <c r="G26" s="1150">
        <v>0</v>
      </c>
      <c r="H26" s="1150">
        <v>0</v>
      </c>
      <c r="I26" s="1156">
        <v>0</v>
      </c>
      <c r="J26" s="1156"/>
      <c r="K26" s="1150">
        <v>0</v>
      </c>
      <c r="L26" s="1150">
        <v>0</v>
      </c>
      <c r="M26" s="1293">
        <v>0</v>
      </c>
      <c r="N26" s="637"/>
    </row>
    <row r="27" spans="1:14" ht="20.100000000000001" customHeight="1">
      <c r="A27" s="1153" t="s">
        <v>42</v>
      </c>
      <c r="B27" s="1158" t="s">
        <v>22</v>
      </c>
      <c r="C27" s="1195"/>
      <c r="D27" s="1150">
        <v>0</v>
      </c>
      <c r="E27" s="1152"/>
      <c r="F27" s="1157"/>
      <c r="G27" s="1150">
        <v>0</v>
      </c>
      <c r="H27" s="1150">
        <v>0</v>
      </c>
      <c r="I27" s="1156">
        <v>0</v>
      </c>
      <c r="J27" s="1156"/>
      <c r="K27" s="1150">
        <v>0</v>
      </c>
      <c r="L27" s="1150">
        <v>0</v>
      </c>
      <c r="M27" s="1293">
        <v>0</v>
      </c>
      <c r="N27" s="637"/>
    </row>
    <row r="28" spans="1:14" ht="20.100000000000001" customHeight="1">
      <c r="A28" s="1153" t="s">
        <v>44</v>
      </c>
      <c r="B28" s="1158" t="s">
        <v>18</v>
      </c>
      <c r="C28" s="1195">
        <v>3.3399999999999999E-2</v>
      </c>
      <c r="D28" s="1150">
        <v>100.47999997151602</v>
      </c>
      <c r="E28" s="1152">
        <v>0</v>
      </c>
      <c r="F28" s="1157"/>
      <c r="G28" s="1150">
        <v>100.47999997151602</v>
      </c>
      <c r="H28" s="1150">
        <v>26.738753751380845</v>
      </c>
      <c r="I28" s="1156">
        <v>3.356058621249236</v>
      </c>
      <c r="J28" s="1156"/>
      <c r="K28" s="1150">
        <v>30.094812372630081</v>
      </c>
      <c r="L28" s="1150">
        <v>73.74204329200947</v>
      </c>
      <c r="M28" s="1293">
        <v>70.385984670760237</v>
      </c>
      <c r="N28" s="637"/>
    </row>
    <row r="29" spans="1:14" ht="20.100000000000001" customHeight="1">
      <c r="A29" s="1160">
        <v>5</v>
      </c>
      <c r="B29" s="1158" t="s">
        <v>23</v>
      </c>
      <c r="C29" s="1195"/>
      <c r="D29" s="1150">
        <v>0</v>
      </c>
      <c r="E29" s="1152"/>
      <c r="F29" s="1157"/>
      <c r="G29" s="1150">
        <v>0</v>
      </c>
      <c r="H29" s="1150">
        <v>0</v>
      </c>
      <c r="I29" s="1156">
        <v>0</v>
      </c>
      <c r="J29" s="1156"/>
      <c r="K29" s="1150">
        <v>0</v>
      </c>
      <c r="L29" s="1150">
        <v>0</v>
      </c>
      <c r="M29" s="1293">
        <v>0</v>
      </c>
      <c r="N29" s="637"/>
    </row>
    <row r="30" spans="1:14" ht="20.100000000000001" customHeight="1">
      <c r="A30" s="1153">
        <v>6</v>
      </c>
      <c r="B30" s="1158" t="s">
        <v>24</v>
      </c>
      <c r="C30" s="1195">
        <v>5.28E-2</v>
      </c>
      <c r="D30" s="1150">
        <v>785.39002999999991</v>
      </c>
      <c r="E30" s="1152">
        <v>326.14</v>
      </c>
      <c r="F30" s="1157"/>
      <c r="G30" s="1150">
        <v>1111.5300299999999</v>
      </c>
      <c r="H30" s="1150">
        <v>149.19954042000001</v>
      </c>
      <c r="I30" s="1156">
        <v>41.468593583999997</v>
      </c>
      <c r="J30" s="1156"/>
      <c r="K30" s="1150">
        <v>190.668134004</v>
      </c>
      <c r="L30" s="1150">
        <v>636.19048957999985</v>
      </c>
      <c r="M30" s="1293">
        <v>920.86189599599982</v>
      </c>
      <c r="N30" s="637"/>
    </row>
    <row r="31" spans="1:14" ht="20.100000000000001" customHeight="1">
      <c r="A31" s="1153">
        <v>7</v>
      </c>
      <c r="B31" s="1154" t="s">
        <v>54</v>
      </c>
      <c r="C31" s="1195">
        <v>9.5000000000000001E-2</v>
      </c>
      <c r="D31" s="1150">
        <v>98.67761999999999</v>
      </c>
      <c r="E31" s="1152">
        <v>10</v>
      </c>
      <c r="F31" s="1157">
        <v>0</v>
      </c>
      <c r="G31" s="1150">
        <v>108.67761999999999</v>
      </c>
      <c r="H31" s="1150">
        <v>50.143747799999993</v>
      </c>
      <c r="I31" s="1156">
        <v>4.3327314999999995</v>
      </c>
      <c r="J31" s="1156"/>
      <c r="K31" s="1150">
        <v>54.476479299999994</v>
      </c>
      <c r="L31" s="1150">
        <v>48.538199450000022</v>
      </c>
      <c r="M31" s="1293">
        <v>54.20546795000002</v>
      </c>
      <c r="N31" s="637"/>
    </row>
    <row r="32" spans="1:14" ht="20.100000000000001" customHeight="1">
      <c r="A32" s="1153">
        <v>8</v>
      </c>
      <c r="B32" s="1154" t="s">
        <v>25</v>
      </c>
      <c r="C32" s="1195">
        <v>6.3299999999999995E-2</v>
      </c>
      <c r="D32" s="1150">
        <v>26.653400000000001</v>
      </c>
      <c r="E32" s="1152">
        <v>15</v>
      </c>
      <c r="F32" s="1157"/>
      <c r="G32" s="1150">
        <v>41.653400000000005</v>
      </c>
      <c r="H32" s="1150">
        <v>9.4390197705927985</v>
      </c>
      <c r="I32" s="1156">
        <v>1.31908052888955</v>
      </c>
      <c r="J32" s="1156"/>
      <c r="K32" s="1150">
        <v>10.758100299482349</v>
      </c>
      <c r="L32" s="1150">
        <v>17.213278673530411</v>
      </c>
      <c r="M32" s="1293">
        <v>30.89419814464086</v>
      </c>
      <c r="N32" s="637"/>
    </row>
    <row r="33" spans="1:14" ht="20.100000000000001" customHeight="1">
      <c r="A33" s="1153">
        <v>9</v>
      </c>
      <c r="B33" s="1154" t="s">
        <v>52</v>
      </c>
      <c r="C33" s="1195">
        <v>6.3299999999999995E-2</v>
      </c>
      <c r="D33" s="1150">
        <v>121.09344997469958</v>
      </c>
      <c r="E33" s="1152">
        <v>5</v>
      </c>
      <c r="F33" s="1157"/>
      <c r="G33" s="1150">
        <v>126.09344997469958</v>
      </c>
      <c r="H33" s="1150">
        <v>82.038736616794964</v>
      </c>
      <c r="I33" s="1156">
        <v>2.6013977676174296</v>
      </c>
      <c r="J33" s="1156"/>
      <c r="K33" s="1150">
        <v>84.640134384412391</v>
      </c>
      <c r="L33" s="1150">
        <v>39.057965185965152</v>
      </c>
      <c r="M33" s="1293">
        <v>41.456567418347724</v>
      </c>
      <c r="N33" s="637"/>
    </row>
    <row r="34" spans="1:14" ht="20.100000000000001" customHeight="1">
      <c r="A34" s="1153">
        <v>10</v>
      </c>
      <c r="B34" s="1162" t="s">
        <v>26</v>
      </c>
      <c r="C34" s="1195"/>
      <c r="D34" s="1150">
        <v>0</v>
      </c>
      <c r="E34" s="1152"/>
      <c r="F34" s="1157"/>
      <c r="G34" s="1150">
        <v>0</v>
      </c>
      <c r="H34" s="1150">
        <v>0</v>
      </c>
      <c r="I34" s="1156">
        <v>0</v>
      </c>
      <c r="J34" s="1156"/>
      <c r="K34" s="1150">
        <v>0</v>
      </c>
      <c r="L34" s="1150">
        <v>0</v>
      </c>
      <c r="M34" s="1293">
        <v>0</v>
      </c>
      <c r="N34" s="637"/>
    </row>
    <row r="35" spans="1:14" ht="20.100000000000001" customHeight="1">
      <c r="A35" s="1153">
        <v>11</v>
      </c>
      <c r="B35" s="1158" t="s">
        <v>0</v>
      </c>
      <c r="C35" s="1195"/>
      <c r="D35" s="1150">
        <v>0</v>
      </c>
      <c r="E35" s="1152"/>
      <c r="F35" s="1157"/>
      <c r="G35" s="1150">
        <v>0</v>
      </c>
      <c r="H35" s="1150">
        <v>0</v>
      </c>
      <c r="I35" s="1156">
        <v>0</v>
      </c>
      <c r="J35" s="1156"/>
      <c r="K35" s="1150">
        <v>0</v>
      </c>
      <c r="L35" s="1150">
        <v>0</v>
      </c>
      <c r="M35" s="1293">
        <v>0</v>
      </c>
      <c r="N35" s="637"/>
    </row>
    <row r="36" spans="1:14" ht="20.100000000000001" customHeight="1">
      <c r="A36" s="1153">
        <v>12</v>
      </c>
      <c r="B36" s="1162" t="s">
        <v>27</v>
      </c>
      <c r="C36" s="1195"/>
      <c r="D36" s="1150">
        <v>0</v>
      </c>
      <c r="E36" s="1152"/>
      <c r="F36" s="1157"/>
      <c r="G36" s="1150">
        <v>0</v>
      </c>
      <c r="H36" s="1150">
        <v>0</v>
      </c>
      <c r="I36" s="1156">
        <v>0</v>
      </c>
      <c r="J36" s="1156"/>
      <c r="K36" s="1150">
        <v>0</v>
      </c>
      <c r="L36" s="1150">
        <v>0</v>
      </c>
      <c r="M36" s="1293">
        <v>0</v>
      </c>
      <c r="N36" s="637"/>
    </row>
    <row r="37" spans="1:14" ht="20.100000000000001" customHeight="1">
      <c r="A37" s="1153">
        <v>13</v>
      </c>
      <c r="B37" s="1163" t="s">
        <v>292</v>
      </c>
      <c r="C37" s="1196">
        <v>0.15</v>
      </c>
      <c r="D37" s="1150">
        <v>147.65359999999998</v>
      </c>
      <c r="E37" s="1152">
        <v>250</v>
      </c>
      <c r="F37" s="1157"/>
      <c r="G37" s="1150">
        <v>397.65359999999998</v>
      </c>
      <c r="H37" s="1150">
        <v>72.940432347899986</v>
      </c>
      <c r="I37" s="1156">
        <v>21.990134999399995</v>
      </c>
      <c r="J37" s="1156"/>
      <c r="K37" s="1150">
        <v>94.930567347299984</v>
      </c>
      <c r="L37" s="1150">
        <v>74.703167648099978</v>
      </c>
      <c r="M37" s="1293">
        <v>302.71303264869999</v>
      </c>
      <c r="N37" s="637"/>
    </row>
    <row r="38" spans="1:14" ht="20.100000000000001" customHeight="1">
      <c r="A38" s="1153">
        <v>15</v>
      </c>
      <c r="B38" s="1158" t="s">
        <v>53</v>
      </c>
      <c r="C38" s="1195">
        <v>0.15</v>
      </c>
      <c r="D38" s="1150">
        <v>426.61824000000001</v>
      </c>
      <c r="E38" s="1152">
        <v>0</v>
      </c>
      <c r="F38" s="1157"/>
      <c r="G38" s="1150">
        <v>426.61824000000001</v>
      </c>
      <c r="H38" s="1150">
        <v>20.476131599999999</v>
      </c>
      <c r="I38" s="1156">
        <v>63.416015999999999</v>
      </c>
      <c r="J38" s="1156"/>
      <c r="K38" s="1150">
        <v>83.892147600000001</v>
      </c>
      <c r="L38" s="1150">
        <v>406.14210839999998</v>
      </c>
      <c r="M38" s="1293">
        <v>342.72609239999997</v>
      </c>
      <c r="N38" s="637"/>
    </row>
    <row r="39" spans="1:14" ht="20.100000000000001" customHeight="1">
      <c r="A39" s="1165">
        <v>16</v>
      </c>
      <c r="B39" s="1163" t="s">
        <v>293</v>
      </c>
      <c r="C39" s="1166"/>
      <c r="D39" s="1197">
        <v>8372.611431289557</v>
      </c>
      <c r="E39" s="1197">
        <v>1585.24</v>
      </c>
      <c r="F39" s="1197">
        <v>0</v>
      </c>
      <c r="G39" s="1197">
        <v>9957.851431289555</v>
      </c>
      <c r="H39" s="1197">
        <v>3014.6633718634062</v>
      </c>
      <c r="I39" s="1197">
        <v>399.58465630422961</v>
      </c>
      <c r="J39" s="1197">
        <v>0</v>
      </c>
      <c r="K39" s="1197">
        <v>3414.2480281676358</v>
      </c>
      <c r="L39" s="1197">
        <v>5357.9381556189837</v>
      </c>
      <c r="M39" s="1197">
        <v>6543.593499314753</v>
      </c>
      <c r="N39" s="637"/>
    </row>
    <row r="40" spans="1:14" ht="20.100000000000001" customHeight="1">
      <c r="A40" s="1153">
        <v>17</v>
      </c>
      <c r="B40" s="1158" t="s">
        <v>439</v>
      </c>
      <c r="C40" s="1168"/>
      <c r="D40" s="1156">
        <v>128.84530914430059</v>
      </c>
      <c r="E40" s="1156">
        <v>45.55072895445474</v>
      </c>
      <c r="F40" s="1156"/>
      <c r="G40" s="1156">
        <v>174.39603809875533</v>
      </c>
      <c r="H40" s="1161">
        <v>4.468004663794594</v>
      </c>
      <c r="I40" s="1161">
        <v>6.803032322819071</v>
      </c>
      <c r="J40" s="1161"/>
      <c r="K40" s="1161">
        <v>11.271036986613666</v>
      </c>
      <c r="L40" s="1161">
        <v>124.377304480506</v>
      </c>
      <c r="M40" s="1328">
        <v>163.12500111214166</v>
      </c>
      <c r="N40" s="637"/>
    </row>
    <row r="41" spans="1:14" ht="20.100000000000001" customHeight="1">
      <c r="A41" s="1165">
        <v>18</v>
      </c>
      <c r="B41" s="1163" t="s">
        <v>450</v>
      </c>
      <c r="C41" s="1166"/>
      <c r="D41" s="1156"/>
      <c r="E41" s="1156"/>
      <c r="F41" s="1156"/>
      <c r="G41" s="1156"/>
      <c r="H41" s="1156"/>
      <c r="I41" s="1156"/>
      <c r="J41" s="1156"/>
      <c r="K41" s="1156"/>
      <c r="L41" s="1156"/>
      <c r="M41" s="1293"/>
      <c r="N41" s="637"/>
    </row>
    <row r="42" spans="1:14" ht="20.100000000000001" customHeight="1">
      <c r="A42" s="1165">
        <v>19</v>
      </c>
      <c r="B42" s="1163" t="s">
        <v>451</v>
      </c>
      <c r="C42" s="1166"/>
      <c r="D42" s="1156"/>
      <c r="E42" s="1156"/>
      <c r="F42" s="1156"/>
      <c r="G42" s="1156"/>
      <c r="H42" s="1156"/>
      <c r="I42" s="1156"/>
      <c r="J42" s="1156"/>
      <c r="K42" s="1156"/>
      <c r="L42" s="1156"/>
      <c r="M42" s="1293"/>
      <c r="N42" s="637"/>
    </row>
    <row r="43" spans="1:14" ht="20.100000000000001" customHeight="1">
      <c r="A43" s="1165">
        <v>20</v>
      </c>
      <c r="B43" s="1163" t="s">
        <v>452</v>
      </c>
      <c r="C43" s="1166"/>
      <c r="D43" s="1156"/>
      <c r="E43" s="1156"/>
      <c r="F43" s="1156"/>
      <c r="G43" s="1156"/>
      <c r="H43" s="1156"/>
      <c r="I43" s="1156"/>
      <c r="J43" s="1156"/>
      <c r="K43" s="1156"/>
      <c r="L43" s="1156"/>
      <c r="M43" s="1293"/>
      <c r="N43" s="637"/>
    </row>
    <row r="44" spans="1:14" ht="20.100000000000001" customHeight="1" thickBot="1">
      <c r="A44" s="1171">
        <v>21</v>
      </c>
      <c r="B44" s="1185" t="s">
        <v>453</v>
      </c>
      <c r="C44" s="1187"/>
      <c r="D44" s="1167">
        <v>8243.7661221452563</v>
      </c>
      <c r="E44" s="1167">
        <v>1539.6892710455452</v>
      </c>
      <c r="F44" s="1167">
        <v>0</v>
      </c>
      <c r="G44" s="1167">
        <v>9783.4553931907994</v>
      </c>
      <c r="H44" s="1167">
        <v>3010.1953671996116</v>
      </c>
      <c r="I44" s="1167">
        <v>392.78162398141052</v>
      </c>
      <c r="J44" s="1167">
        <v>0</v>
      </c>
      <c r="K44" s="1167">
        <v>3402.9769911810222</v>
      </c>
      <c r="L44" s="1167">
        <v>5233.560851138478</v>
      </c>
      <c r="M44" s="1167">
        <v>6380.468498202611</v>
      </c>
      <c r="N44" s="637"/>
    </row>
    <row r="45" spans="1:14" ht="17.25" thickBot="1">
      <c r="A45" s="1171">
        <v>22</v>
      </c>
      <c r="B45" s="1185" t="s">
        <v>916</v>
      </c>
      <c r="C45" s="1187"/>
      <c r="D45" s="1167">
        <v>1000</v>
      </c>
      <c r="E45" s="1167">
        <v>4000</v>
      </c>
      <c r="F45" s="1167"/>
      <c r="G45" s="1167">
        <v>5000</v>
      </c>
      <c r="H45" s="1167"/>
      <c r="I45" s="1167"/>
      <c r="J45" s="1167"/>
      <c r="K45" s="1167"/>
      <c r="L45" s="1167"/>
      <c r="M45" s="1327"/>
      <c r="N45" s="637"/>
    </row>
    <row r="46" spans="1:14" ht="22.5" customHeight="1">
      <c r="A46" s="1138"/>
      <c r="B46" s="631"/>
      <c r="C46" s="1139"/>
      <c r="D46" s="634"/>
      <c r="E46" s="634"/>
      <c r="F46" s="634"/>
      <c r="G46" s="634"/>
      <c r="H46" s="634"/>
      <c r="I46" s="634"/>
      <c r="J46" s="634"/>
      <c r="K46" s="634"/>
      <c r="L46" s="634"/>
      <c r="M46" s="634"/>
      <c r="N46" s="637"/>
    </row>
    <row r="47" spans="1:14" ht="18.75">
      <c r="A47" s="1174"/>
      <c r="B47" s="389"/>
      <c r="C47" s="1139"/>
      <c r="D47" s="1134"/>
      <c r="E47" s="1139"/>
      <c r="F47" s="1139"/>
      <c r="G47" s="1139"/>
      <c r="H47" s="1139"/>
      <c r="I47" s="1139"/>
      <c r="J47" s="1139"/>
      <c r="K47" s="634"/>
      <c r="L47" s="634"/>
      <c r="M47" s="634"/>
      <c r="N47" s="637"/>
    </row>
    <row r="48" spans="1:14" ht="16.5">
      <c r="A48" s="1174"/>
      <c r="B48" s="151"/>
      <c r="C48" s="1139"/>
      <c r="D48" s="1134"/>
      <c r="E48" s="1139"/>
      <c r="F48" s="1139"/>
      <c r="G48" s="1139"/>
      <c r="H48" s="1139"/>
      <c r="I48" s="1139"/>
      <c r="J48" s="1139"/>
      <c r="K48" s="634"/>
      <c r="L48" s="634"/>
      <c r="M48" s="634"/>
      <c r="N48" s="637"/>
    </row>
    <row r="49" spans="1:14" ht="18.75">
      <c r="A49" s="1174"/>
      <c r="B49" s="419"/>
      <c r="C49" s="1139"/>
      <c r="D49" s="1134"/>
      <c r="E49" s="1139"/>
      <c r="F49" s="1139"/>
      <c r="G49" s="1139"/>
      <c r="H49" s="1139"/>
      <c r="I49" s="1139"/>
      <c r="J49" s="1139"/>
      <c r="K49" s="634"/>
      <c r="L49" s="634"/>
      <c r="M49" s="634"/>
      <c r="N49" s="637"/>
    </row>
    <row r="50" spans="1:14">
      <c r="A50" s="1133"/>
      <c r="B50" s="634"/>
      <c r="C50" s="631"/>
      <c r="D50" s="634"/>
      <c r="E50" s="631"/>
      <c r="F50" s="634"/>
      <c r="G50" s="634"/>
      <c r="H50" s="634"/>
      <c r="I50" s="634"/>
      <c r="J50" s="634"/>
      <c r="K50" s="634"/>
      <c r="L50" s="634"/>
      <c r="M50" s="634"/>
      <c r="N50" s="637"/>
    </row>
    <row r="51" spans="1:14">
      <c r="A51" s="1133"/>
      <c r="B51" s="1175"/>
      <c r="C51" s="631"/>
      <c r="D51" s="634"/>
      <c r="E51" s="631"/>
      <c r="F51" s="634"/>
      <c r="G51" s="634"/>
      <c r="H51" s="634"/>
      <c r="I51" s="634"/>
      <c r="J51" s="634"/>
      <c r="K51" s="634"/>
      <c r="L51" s="634"/>
      <c r="M51" s="634"/>
    </row>
    <row r="52" spans="1:14" ht="15.75" customHeight="1">
      <c r="A52" s="1176"/>
      <c r="D52" s="636"/>
    </row>
    <row r="53" spans="1:14">
      <c r="A53" s="1176"/>
      <c r="D53" s="636"/>
    </row>
    <row r="54" spans="1:14" ht="20.100000000000001" customHeight="1">
      <c r="A54" s="1177"/>
      <c r="D54" s="636"/>
    </row>
    <row r="55" spans="1:14" ht="20.100000000000001" customHeight="1">
      <c r="A55" s="1178"/>
      <c r="D55" s="636"/>
    </row>
    <row r="56" spans="1:14" ht="20.100000000000001" customHeight="1">
      <c r="A56" s="1178"/>
      <c r="D56" s="636"/>
    </row>
    <row r="57" spans="1:14" ht="20.100000000000001" customHeight="1">
      <c r="A57" s="1178"/>
      <c r="D57" s="636"/>
    </row>
    <row r="58" spans="1:14" ht="20.100000000000001" customHeight="1">
      <c r="A58" s="1178"/>
      <c r="D58" s="636"/>
    </row>
    <row r="59" spans="1:14" ht="20.100000000000001" customHeight="1">
      <c r="A59" s="1178"/>
      <c r="D59" s="636"/>
    </row>
    <row r="60" spans="1:14" ht="20.100000000000001" customHeight="1">
      <c r="D60" s="636"/>
    </row>
    <row r="61" spans="1:14" ht="20.100000000000001" customHeight="1">
      <c r="D61" s="636"/>
    </row>
    <row r="62" spans="1:14" ht="20.100000000000001" customHeight="1">
      <c r="D62" s="636"/>
    </row>
    <row r="63" spans="1:14" ht="20.100000000000001" customHeight="1">
      <c r="D63" s="636"/>
    </row>
    <row r="64" spans="1:14" ht="20.100000000000001" customHeight="1">
      <c r="D64" s="636"/>
    </row>
    <row r="65" spans="4:4" ht="20.100000000000001" customHeight="1">
      <c r="D65" s="636"/>
    </row>
    <row r="66" spans="4:4" ht="20.100000000000001" customHeight="1">
      <c r="D66" s="636"/>
    </row>
    <row r="67" spans="4:4" ht="20.100000000000001" customHeight="1">
      <c r="D67" s="636"/>
    </row>
    <row r="68" spans="4:4" ht="20.100000000000001" customHeight="1">
      <c r="D68" s="636"/>
    </row>
    <row r="69" spans="4:4" ht="20.100000000000001" customHeight="1">
      <c r="D69" s="636"/>
    </row>
    <row r="70" spans="4:4" ht="20.100000000000001" customHeight="1">
      <c r="D70" s="636"/>
    </row>
    <row r="71" spans="4:4" ht="20.100000000000001" customHeight="1">
      <c r="D71" s="636"/>
    </row>
    <row r="72" spans="4:4" ht="20.100000000000001" customHeight="1">
      <c r="D72" s="636"/>
    </row>
    <row r="73" spans="4:4" ht="20.100000000000001" customHeight="1">
      <c r="D73" s="636"/>
    </row>
    <row r="74" spans="4:4" ht="20.100000000000001" customHeight="1">
      <c r="D74" s="636"/>
    </row>
    <row r="75" spans="4:4" ht="20.100000000000001" customHeight="1">
      <c r="D75" s="636"/>
    </row>
    <row r="76" spans="4:4" ht="20.100000000000001" customHeight="1">
      <c r="D76" s="636"/>
    </row>
    <row r="77" spans="4:4" ht="20.100000000000001" customHeight="1">
      <c r="D77" s="636"/>
    </row>
    <row r="78" spans="4:4" ht="20.100000000000001" customHeight="1">
      <c r="D78" s="636"/>
    </row>
    <row r="79" spans="4:4" ht="20.100000000000001" customHeight="1">
      <c r="D79" s="636"/>
    </row>
    <row r="80" spans="4:4" ht="20.100000000000001" customHeight="1">
      <c r="D80" s="636"/>
    </row>
    <row r="81" spans="1:4" ht="20.100000000000001" customHeight="1">
      <c r="D81" s="636"/>
    </row>
    <row r="82" spans="1:4">
      <c r="D82" s="636"/>
    </row>
    <row r="83" spans="1:4">
      <c r="D83" s="636"/>
    </row>
    <row r="84" spans="1:4" ht="15.75" customHeight="1">
      <c r="A84" s="1176"/>
      <c r="D84" s="636"/>
    </row>
    <row r="85" spans="1:4" ht="20.100000000000001" customHeight="1">
      <c r="D85" s="636"/>
    </row>
    <row r="86" spans="1:4" ht="20.100000000000001" customHeight="1">
      <c r="D86" s="636"/>
    </row>
    <row r="87" spans="1:4" ht="20.100000000000001" customHeight="1">
      <c r="D87" s="636"/>
    </row>
    <row r="88" spans="1:4" ht="20.100000000000001" customHeight="1">
      <c r="D88" s="636"/>
    </row>
    <row r="89" spans="1:4" ht="43.5" customHeight="1">
      <c r="D89" s="636"/>
    </row>
    <row r="90" spans="1:4" ht="20.100000000000001" customHeight="1">
      <c r="D90" s="636"/>
    </row>
    <row r="91" spans="1:4" ht="20.100000000000001" customHeight="1">
      <c r="D91" s="636"/>
    </row>
    <row r="92" spans="1:4" ht="20.100000000000001" customHeight="1">
      <c r="D92" s="636"/>
    </row>
    <row r="93" spans="1:4" ht="20.100000000000001" customHeight="1">
      <c r="D93" s="636"/>
    </row>
    <row r="94" spans="1:4" ht="20.100000000000001" customHeight="1">
      <c r="D94" s="636"/>
    </row>
    <row r="95" spans="1:4" ht="20.100000000000001" customHeight="1">
      <c r="D95" s="636"/>
    </row>
    <row r="96" spans="1:4" ht="20.100000000000001" customHeight="1">
      <c r="D96" s="636"/>
    </row>
    <row r="97" spans="1:4" ht="20.100000000000001" customHeight="1">
      <c r="D97" s="636"/>
    </row>
    <row r="98" spans="1:4" ht="20.100000000000001" customHeight="1">
      <c r="D98" s="636"/>
    </row>
    <row r="99" spans="1:4" ht="20.100000000000001" customHeight="1">
      <c r="D99" s="636"/>
    </row>
    <row r="100" spans="1:4" ht="20.100000000000001" customHeight="1">
      <c r="D100" s="636"/>
    </row>
    <row r="101" spans="1:4" ht="20.100000000000001" customHeight="1">
      <c r="D101" s="636"/>
    </row>
    <row r="102" spans="1:4" ht="20.100000000000001" customHeight="1">
      <c r="D102" s="636"/>
    </row>
    <row r="103" spans="1:4" ht="20.100000000000001" customHeight="1">
      <c r="D103" s="636"/>
    </row>
    <row r="104" spans="1:4" ht="20.100000000000001" customHeight="1">
      <c r="D104" s="636"/>
    </row>
    <row r="105" spans="1:4" ht="20.100000000000001" customHeight="1">
      <c r="D105" s="636"/>
    </row>
    <row r="106" spans="1:4" ht="20.100000000000001" customHeight="1">
      <c r="D106" s="636"/>
    </row>
    <row r="107" spans="1:4" ht="20.100000000000001" customHeight="1">
      <c r="D107" s="636"/>
    </row>
    <row r="108" spans="1:4" ht="20.100000000000001" customHeight="1">
      <c r="D108" s="636"/>
    </row>
    <row r="109" spans="1:4">
      <c r="D109" s="636"/>
    </row>
    <row r="110" spans="1:4" ht="15.75" customHeight="1">
      <c r="A110" s="1176"/>
      <c r="D110" s="636"/>
    </row>
    <row r="111" spans="1:4">
      <c r="A111" s="1176"/>
      <c r="D111" s="636"/>
    </row>
    <row r="112" spans="1:4">
      <c r="A112" s="1177"/>
      <c r="D112" s="636"/>
    </row>
    <row r="113" spans="4:4">
      <c r="D113" s="636"/>
    </row>
    <row r="114" spans="4:4" ht="20.100000000000001" customHeight="1">
      <c r="D114" s="636"/>
    </row>
    <row r="115" spans="4:4" ht="20.100000000000001" customHeight="1">
      <c r="D115" s="636"/>
    </row>
    <row r="116" spans="4:4" ht="20.100000000000001" customHeight="1">
      <c r="D116" s="636"/>
    </row>
    <row r="117" spans="4:4" ht="20.100000000000001" customHeight="1">
      <c r="D117" s="636"/>
    </row>
    <row r="118" spans="4:4" ht="20.100000000000001" customHeight="1">
      <c r="D118" s="636"/>
    </row>
    <row r="119" spans="4:4" ht="20.100000000000001" customHeight="1">
      <c r="D119" s="636"/>
    </row>
    <row r="120" spans="4:4" ht="20.100000000000001" customHeight="1">
      <c r="D120" s="636"/>
    </row>
    <row r="121" spans="4:4" ht="20.100000000000001" customHeight="1">
      <c r="D121" s="636"/>
    </row>
    <row r="122" spans="4:4" ht="20.100000000000001" customHeight="1">
      <c r="D122" s="636"/>
    </row>
    <row r="123" spans="4:4" ht="20.100000000000001" customHeight="1">
      <c r="D123" s="636"/>
    </row>
    <row r="124" spans="4:4" ht="20.100000000000001" customHeight="1">
      <c r="D124" s="636"/>
    </row>
    <row r="125" spans="4:4" ht="43.5" customHeight="1">
      <c r="D125" s="636"/>
    </row>
    <row r="126" spans="4:4" ht="20.100000000000001" customHeight="1">
      <c r="D126" s="636"/>
    </row>
    <row r="127" spans="4:4" ht="20.100000000000001" customHeight="1">
      <c r="D127" s="636"/>
    </row>
    <row r="128" spans="4:4" ht="20.100000000000001" customHeight="1">
      <c r="D128" s="636"/>
    </row>
    <row r="129" spans="1:4" ht="20.100000000000001" customHeight="1">
      <c r="D129" s="636"/>
    </row>
    <row r="130" spans="1:4" ht="20.100000000000001" customHeight="1">
      <c r="D130" s="636"/>
    </row>
    <row r="131" spans="1:4" ht="20.100000000000001" customHeight="1">
      <c r="D131" s="636"/>
    </row>
    <row r="132" spans="1:4" ht="20.100000000000001" customHeight="1">
      <c r="D132" s="636"/>
    </row>
    <row r="133" spans="1:4" ht="20.100000000000001" customHeight="1">
      <c r="D133" s="636"/>
    </row>
    <row r="134" spans="1:4" ht="20.100000000000001" customHeight="1">
      <c r="D134" s="636"/>
    </row>
    <row r="135" spans="1:4" ht="20.100000000000001" customHeight="1">
      <c r="D135" s="636"/>
    </row>
    <row r="136" spans="1:4">
      <c r="D136" s="636"/>
    </row>
    <row r="137" spans="1:4" ht="15.75" customHeight="1">
      <c r="A137" s="1176"/>
      <c r="D137" s="636"/>
    </row>
    <row r="138" spans="1:4">
      <c r="A138" s="1176"/>
      <c r="D138" s="636"/>
    </row>
    <row r="139" spans="1:4">
      <c r="A139" s="1177"/>
      <c r="D139" s="636"/>
    </row>
    <row r="140" spans="1:4">
      <c r="D140" s="636"/>
    </row>
    <row r="141" spans="1:4" ht="20.100000000000001" customHeight="1">
      <c r="D141" s="636"/>
    </row>
    <row r="142" spans="1:4" ht="20.100000000000001" customHeight="1">
      <c r="D142" s="636"/>
    </row>
    <row r="143" spans="1:4" ht="20.100000000000001" customHeight="1">
      <c r="D143" s="636"/>
    </row>
    <row r="144" spans="1:4" ht="20.100000000000001" customHeight="1">
      <c r="D144" s="636"/>
    </row>
    <row r="145" spans="4:4" ht="20.100000000000001" customHeight="1">
      <c r="D145" s="636"/>
    </row>
    <row r="146" spans="4:4" ht="20.100000000000001" customHeight="1">
      <c r="D146" s="636"/>
    </row>
    <row r="147" spans="4:4" ht="20.100000000000001" customHeight="1">
      <c r="D147" s="636"/>
    </row>
    <row r="148" spans="4:4" ht="20.100000000000001" customHeight="1">
      <c r="D148" s="636"/>
    </row>
    <row r="149" spans="4:4" ht="20.100000000000001" customHeight="1">
      <c r="D149" s="636"/>
    </row>
    <row r="150" spans="4:4" ht="20.100000000000001" customHeight="1">
      <c r="D150" s="636"/>
    </row>
    <row r="151" spans="4:4" ht="20.100000000000001" customHeight="1">
      <c r="D151" s="636"/>
    </row>
    <row r="152" spans="4:4" ht="20.100000000000001" customHeight="1">
      <c r="D152" s="636"/>
    </row>
    <row r="153" spans="4:4" ht="20.100000000000001" customHeight="1">
      <c r="D153" s="636"/>
    </row>
    <row r="154" spans="4:4" ht="20.100000000000001" customHeight="1">
      <c r="D154" s="636"/>
    </row>
    <row r="155" spans="4:4" ht="20.100000000000001" customHeight="1">
      <c r="D155" s="636"/>
    </row>
    <row r="156" spans="4:4" ht="20.100000000000001" customHeight="1">
      <c r="D156" s="636"/>
    </row>
    <row r="157" spans="4:4" ht="20.100000000000001" customHeight="1">
      <c r="D157" s="636"/>
    </row>
    <row r="158" spans="4:4" ht="20.100000000000001" customHeight="1">
      <c r="D158" s="636"/>
    </row>
    <row r="159" spans="4:4" ht="20.100000000000001" customHeight="1">
      <c r="D159" s="636"/>
    </row>
    <row r="160" spans="4:4" ht="20.100000000000001" customHeight="1">
      <c r="D160" s="636"/>
    </row>
    <row r="161" spans="1:4" ht="42" customHeight="1">
      <c r="D161" s="636"/>
    </row>
    <row r="162" spans="1:4" ht="20.100000000000001" customHeight="1">
      <c r="D162" s="636"/>
    </row>
    <row r="163" spans="1:4">
      <c r="D163" s="636"/>
    </row>
    <row r="164" spans="1:4" ht="15.75" customHeight="1">
      <c r="A164" s="1176"/>
      <c r="D164" s="636"/>
    </row>
    <row r="165" spans="1:4">
      <c r="A165" s="1176"/>
      <c r="D165" s="636"/>
    </row>
    <row r="166" spans="1:4">
      <c r="A166" s="1177"/>
      <c r="D166" s="636"/>
    </row>
    <row r="167" spans="1:4">
      <c r="D167" s="636"/>
    </row>
    <row r="168" spans="1:4" ht="20.100000000000001" customHeight="1">
      <c r="D168" s="636"/>
    </row>
    <row r="169" spans="1:4" ht="20.100000000000001" customHeight="1">
      <c r="D169" s="636"/>
    </row>
    <row r="170" spans="1:4" ht="20.100000000000001" customHeight="1">
      <c r="D170" s="636"/>
    </row>
    <row r="171" spans="1:4" ht="20.100000000000001" customHeight="1">
      <c r="D171" s="636"/>
    </row>
    <row r="172" spans="1:4" ht="20.100000000000001" customHeight="1">
      <c r="D172" s="636"/>
    </row>
    <row r="173" spans="1:4" ht="20.100000000000001" customHeight="1">
      <c r="D173" s="636"/>
    </row>
    <row r="174" spans="1:4" ht="20.100000000000001" customHeight="1">
      <c r="D174" s="636"/>
    </row>
    <row r="175" spans="1:4" ht="20.100000000000001" customHeight="1">
      <c r="D175" s="636"/>
    </row>
    <row r="176" spans="1:4" ht="20.100000000000001" customHeight="1">
      <c r="D176" s="636"/>
    </row>
    <row r="177" spans="4:4" ht="20.100000000000001" customHeight="1">
      <c r="D177" s="636"/>
    </row>
    <row r="178" spans="4:4" ht="20.100000000000001" customHeight="1">
      <c r="D178" s="636"/>
    </row>
    <row r="179" spans="4:4" ht="20.100000000000001" customHeight="1">
      <c r="D179" s="636"/>
    </row>
    <row r="180" spans="4:4" ht="20.100000000000001" customHeight="1">
      <c r="D180" s="636"/>
    </row>
    <row r="181" spans="4:4" ht="20.100000000000001" customHeight="1">
      <c r="D181" s="636"/>
    </row>
    <row r="182" spans="4:4" ht="20.100000000000001" customHeight="1">
      <c r="D182" s="636"/>
    </row>
    <row r="183" spans="4:4" ht="20.100000000000001" customHeight="1">
      <c r="D183" s="636"/>
    </row>
    <row r="184" spans="4:4" ht="20.100000000000001" customHeight="1">
      <c r="D184" s="636"/>
    </row>
    <row r="185" spans="4:4" ht="20.100000000000001" customHeight="1">
      <c r="D185" s="636"/>
    </row>
    <row r="186" spans="4:4" ht="20.100000000000001" customHeight="1">
      <c r="D186" s="636"/>
    </row>
    <row r="187" spans="4:4" ht="20.100000000000001" customHeight="1">
      <c r="D187" s="636"/>
    </row>
    <row r="188" spans="4:4" ht="20.100000000000001" customHeight="1">
      <c r="D188" s="636"/>
    </row>
    <row r="189" spans="4:4" ht="20.100000000000001" customHeight="1">
      <c r="D189" s="636"/>
    </row>
    <row r="190" spans="4:4" ht="20.100000000000001" customHeight="1">
      <c r="D190" s="636"/>
    </row>
    <row r="191" spans="4:4" ht="20.100000000000001" customHeight="1">
      <c r="D191" s="636"/>
    </row>
    <row r="192" spans="4:4" ht="20.100000000000001" customHeight="1">
      <c r="D192" s="636"/>
    </row>
    <row r="193" spans="1:4">
      <c r="A193" s="1177"/>
      <c r="D193" s="636"/>
    </row>
    <row r="194" spans="1:4">
      <c r="D194" s="636"/>
    </row>
    <row r="195" spans="1:4" ht="20.100000000000001" customHeight="1">
      <c r="D195" s="636"/>
    </row>
    <row r="196" spans="1:4" ht="20.100000000000001" customHeight="1">
      <c r="D196" s="636"/>
    </row>
    <row r="197" spans="1:4" ht="40.5" customHeight="1">
      <c r="D197" s="636"/>
    </row>
    <row r="198" spans="1:4" ht="20.100000000000001" customHeight="1">
      <c r="D198" s="636"/>
    </row>
    <row r="199" spans="1:4" ht="20.100000000000001" customHeight="1">
      <c r="D199" s="636"/>
    </row>
    <row r="200" spans="1:4" ht="20.100000000000001" customHeight="1">
      <c r="D200" s="636"/>
    </row>
    <row r="201" spans="1:4" ht="20.100000000000001" customHeight="1">
      <c r="D201" s="636"/>
    </row>
    <row r="202" spans="1:4" ht="20.100000000000001" customHeight="1">
      <c r="D202" s="636"/>
    </row>
    <row r="203" spans="1:4" ht="20.100000000000001" customHeight="1">
      <c r="D203" s="636"/>
    </row>
    <row r="204" spans="1:4" ht="20.100000000000001" customHeight="1">
      <c r="D204" s="636"/>
    </row>
    <row r="205" spans="1:4" ht="20.100000000000001" customHeight="1">
      <c r="D205" s="636"/>
    </row>
    <row r="206" spans="1:4" ht="20.100000000000001" customHeight="1">
      <c r="D206" s="636"/>
    </row>
    <row r="207" spans="1:4" ht="20.100000000000001" customHeight="1">
      <c r="D207" s="636"/>
    </row>
    <row r="208" spans="1:4" ht="20.100000000000001" customHeight="1">
      <c r="D208" s="636"/>
    </row>
    <row r="209" spans="1:4" ht="20.100000000000001" customHeight="1">
      <c r="D209" s="636"/>
    </row>
    <row r="210" spans="1:4" ht="20.100000000000001" customHeight="1">
      <c r="D210" s="636"/>
    </row>
    <row r="211" spans="1:4" ht="20.100000000000001" customHeight="1">
      <c r="D211" s="636"/>
    </row>
    <row r="212" spans="1:4" ht="20.100000000000001" customHeight="1">
      <c r="D212" s="636"/>
    </row>
    <row r="213" spans="1:4" ht="20.100000000000001" customHeight="1">
      <c r="D213" s="636"/>
    </row>
    <row r="214" spans="1:4" ht="20.100000000000001" customHeight="1">
      <c r="D214" s="636"/>
    </row>
    <row r="215" spans="1:4" ht="20.100000000000001" customHeight="1">
      <c r="D215" s="636"/>
    </row>
    <row r="216" spans="1:4" ht="20.100000000000001" customHeight="1">
      <c r="D216" s="636"/>
    </row>
    <row r="217" spans="1:4" ht="20.100000000000001" customHeight="1">
      <c r="D217" s="636"/>
    </row>
    <row r="218" spans="1:4" ht="20.100000000000001" customHeight="1">
      <c r="D218" s="636"/>
    </row>
    <row r="219" spans="1:4" ht="20.100000000000001" customHeight="1">
      <c r="D219" s="636"/>
    </row>
    <row r="220" spans="1:4" ht="20.100000000000001" customHeight="1">
      <c r="D220" s="636"/>
    </row>
    <row r="221" spans="1:4" ht="20.100000000000001" customHeight="1">
      <c r="D221" s="636"/>
    </row>
    <row r="222" spans="1:4" s="1181" customFormat="1" ht="15">
      <c r="A222" s="1180"/>
    </row>
    <row r="223" spans="1:4">
      <c r="D223" s="636"/>
    </row>
    <row r="224" spans="1:4">
      <c r="D224" s="636"/>
    </row>
    <row r="225" spans="1:4">
      <c r="D225" s="636"/>
    </row>
    <row r="226" spans="1:4">
      <c r="D226" s="636"/>
    </row>
    <row r="227" spans="1:4">
      <c r="D227" s="636"/>
    </row>
    <row r="228" spans="1:4">
      <c r="D228" s="636"/>
    </row>
    <row r="229" spans="1:4">
      <c r="D229" s="636"/>
    </row>
    <row r="230" spans="1:4">
      <c r="D230" s="636"/>
    </row>
    <row r="231" spans="1:4">
      <c r="D231" s="636"/>
    </row>
    <row r="232" spans="1:4" ht="15.75" customHeight="1">
      <c r="D232" s="636"/>
    </row>
    <row r="233" spans="1:4">
      <c r="D233" s="636"/>
    </row>
    <row r="234" spans="1:4" ht="16.5">
      <c r="A234" s="1180"/>
      <c r="D234" s="636"/>
    </row>
    <row r="235" spans="1:4" ht="16.5">
      <c r="A235" s="1180"/>
      <c r="D235" s="636"/>
    </row>
    <row r="236" spans="1:4" ht="16.5">
      <c r="A236" s="1180"/>
      <c r="D236" s="636"/>
    </row>
    <row r="237" spans="1:4">
      <c r="D237" s="636"/>
    </row>
    <row r="238" spans="1:4">
      <c r="D238" s="636"/>
    </row>
    <row r="239" spans="1:4">
      <c r="D239" s="636"/>
    </row>
    <row r="240" spans="1:4">
      <c r="D240" s="636"/>
    </row>
    <row r="241" spans="4:4">
      <c r="D241" s="636"/>
    </row>
    <row r="242" spans="4:4">
      <c r="D242" s="636"/>
    </row>
    <row r="243" spans="4:4">
      <c r="D243" s="636"/>
    </row>
    <row r="244" spans="4:4">
      <c r="D244" s="636"/>
    </row>
    <row r="245" spans="4:4">
      <c r="D245" s="636"/>
    </row>
    <row r="246" spans="4:4">
      <c r="D246" s="636"/>
    </row>
    <row r="247" spans="4:4">
      <c r="D247" s="636"/>
    </row>
    <row r="248" spans="4:4">
      <c r="D248" s="636"/>
    </row>
    <row r="249" spans="4:4">
      <c r="D249" s="636"/>
    </row>
    <row r="250" spans="4:4">
      <c r="D250" s="636"/>
    </row>
    <row r="251" spans="4:4">
      <c r="D251" s="636"/>
    </row>
    <row r="252" spans="4:4">
      <c r="D252" s="636"/>
    </row>
    <row r="253" spans="4:4">
      <c r="D253" s="636"/>
    </row>
    <row r="254" spans="4:4">
      <c r="D254" s="636"/>
    </row>
    <row r="255" spans="4:4">
      <c r="D255" s="636"/>
    </row>
    <row r="256" spans="4:4">
      <c r="D256" s="636"/>
    </row>
    <row r="257" spans="4:4">
      <c r="D257" s="636"/>
    </row>
    <row r="258" spans="4:4">
      <c r="D258" s="636"/>
    </row>
    <row r="259" spans="4:4">
      <c r="D259" s="636"/>
    </row>
    <row r="260" spans="4:4">
      <c r="D260" s="636"/>
    </row>
    <row r="261" spans="4:4">
      <c r="D261" s="636"/>
    </row>
    <row r="262" spans="4:4">
      <c r="D262" s="636"/>
    </row>
    <row r="263" spans="4:4">
      <c r="D263" s="636"/>
    </row>
    <row r="264" spans="4:4">
      <c r="D264" s="636"/>
    </row>
    <row r="265" spans="4:4">
      <c r="D265" s="636"/>
    </row>
    <row r="266" spans="4:4">
      <c r="D266" s="636"/>
    </row>
    <row r="267" spans="4:4">
      <c r="D267" s="636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27559055118110237" right="0.19685039370078741" top="0.43307086614173229" bottom="0.35433070866141736" header="0.31496062992125984" footer="0.27559055118110237"/>
  <pageSetup paperSize="9" scale="52" orientation="landscape" horizontalDpi="4294967292" r:id="rId1"/>
  <headerFooter alignWithMargins="0">
    <oddHeader>&amp;C&amp;A</oddHeader>
    <oddFooter>&amp;C&amp;20 67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7"/>
  <sheetViews>
    <sheetView view="pageBreakPreview" topLeftCell="A20" zoomScale="70" zoomScaleSheetLayoutView="70" workbookViewId="0">
      <selection activeCell="K36" sqref="K36"/>
    </sheetView>
  </sheetViews>
  <sheetFormatPr defaultColWidth="9.33203125" defaultRowHeight="15.75"/>
  <cols>
    <col min="1" max="1" width="9.33203125" style="1179"/>
    <col min="2" max="2" width="67.33203125" style="636" customWidth="1"/>
    <col min="3" max="3" width="18.1640625" style="636" customWidth="1"/>
    <col min="4" max="4" width="16.33203125" style="1182" customWidth="1"/>
    <col min="5" max="5" width="21.83203125" style="636" customWidth="1"/>
    <col min="6" max="6" width="18.33203125" style="636" customWidth="1"/>
    <col min="7" max="7" width="18.83203125" style="636" customWidth="1"/>
    <col min="8" max="8" width="15.83203125" style="636" customWidth="1"/>
    <col min="9" max="9" width="21.5" style="636" customWidth="1"/>
    <col min="10" max="10" width="19.83203125" style="636" customWidth="1"/>
    <col min="11" max="11" width="19.5" style="636" customWidth="1"/>
    <col min="12" max="12" width="22.1640625" style="636" customWidth="1"/>
    <col min="13" max="13" width="21.33203125" style="636" customWidth="1"/>
    <col min="14" max="14" width="8.1640625" style="636" customWidth="1"/>
    <col min="15" max="16384" width="9.33203125" style="636"/>
  </cols>
  <sheetData>
    <row r="1" spans="1:14" ht="21" thickBot="1">
      <c r="A1" s="1133"/>
      <c r="B1" s="631"/>
      <c r="C1" s="631"/>
      <c r="D1" s="1134"/>
      <c r="E1" s="631"/>
      <c r="F1" s="631"/>
      <c r="G1" s="631"/>
      <c r="H1" s="631"/>
      <c r="I1" s="631"/>
      <c r="J1" s="631"/>
      <c r="K1" s="631"/>
      <c r="L1" s="1135"/>
      <c r="M1" s="631"/>
    </row>
    <row r="2" spans="1:14" ht="19.5" thickBot="1">
      <c r="A2" s="1133"/>
      <c r="B2" s="1574" t="s">
        <v>308</v>
      </c>
      <c r="C2" s="1575"/>
      <c r="D2" s="1575"/>
      <c r="E2" s="1575"/>
      <c r="F2" s="1575"/>
      <c r="G2" s="1576"/>
      <c r="H2" s="631"/>
      <c r="I2" s="631"/>
      <c r="J2" s="631"/>
      <c r="K2" s="631"/>
      <c r="L2" s="1136"/>
      <c r="M2" s="631"/>
    </row>
    <row r="3" spans="1:14" ht="16.5" thickBot="1">
      <c r="A3" s="1133"/>
      <c r="B3" s="631"/>
      <c r="C3" s="631"/>
      <c r="D3" s="631"/>
      <c r="E3" s="631"/>
      <c r="F3" s="631"/>
      <c r="G3" s="631"/>
      <c r="H3" s="631"/>
      <c r="I3" s="631"/>
      <c r="J3" s="631"/>
      <c r="K3" s="631"/>
      <c r="L3" s="631"/>
      <c r="M3" s="631"/>
    </row>
    <row r="4" spans="1:14" ht="19.5" thickBot="1">
      <c r="A4" s="1133"/>
      <c r="B4" s="1577" t="s">
        <v>447</v>
      </c>
      <c r="C4" s="1578"/>
      <c r="D4" s="1578"/>
      <c r="E4" s="1578"/>
      <c r="F4" s="1578"/>
      <c r="G4" s="1579"/>
      <c r="H4" s="631"/>
      <c r="I4" s="631"/>
      <c r="J4" s="631"/>
      <c r="K4" s="631"/>
      <c r="L4" s="631"/>
      <c r="M4" s="631"/>
    </row>
    <row r="5" spans="1:14">
      <c r="A5" s="1133"/>
      <c r="B5" s="1134" t="s">
        <v>412</v>
      </c>
      <c r="C5" s="136" t="s">
        <v>935</v>
      </c>
      <c r="D5" s="1134"/>
      <c r="E5" s="631"/>
      <c r="F5" s="631"/>
      <c r="G5" s="631"/>
      <c r="H5" s="631"/>
      <c r="I5" s="631"/>
      <c r="J5" s="631"/>
      <c r="K5" s="631"/>
      <c r="L5" s="631"/>
      <c r="M5" s="631"/>
    </row>
    <row r="6" spans="1:14">
      <c r="A6" s="1133"/>
      <c r="B6" s="1134" t="s">
        <v>217</v>
      </c>
      <c r="C6" s="136" t="s">
        <v>936</v>
      </c>
      <c r="D6" s="1134"/>
      <c r="E6" s="631"/>
      <c r="F6" s="631"/>
      <c r="G6" s="631"/>
      <c r="H6" s="631"/>
      <c r="I6" s="631"/>
      <c r="J6" s="631"/>
      <c r="K6" s="631"/>
      <c r="L6" s="631"/>
      <c r="M6" s="631"/>
    </row>
    <row r="7" spans="1:14" ht="15.75" customHeight="1">
      <c r="A7" s="1133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1136"/>
      <c r="M7" s="631"/>
    </row>
    <row r="8" spans="1:14" ht="16.5">
      <c r="A8" s="1133"/>
      <c r="B8" s="1137" t="s">
        <v>891</v>
      </c>
      <c r="C8" s="631"/>
      <c r="D8" s="1134"/>
      <c r="E8" s="638"/>
      <c r="F8" s="631"/>
      <c r="G8" s="631"/>
      <c r="H8" s="631"/>
      <c r="I8" s="631"/>
      <c r="J8" s="631"/>
      <c r="K8" s="631"/>
      <c r="L8" s="631"/>
      <c r="M8" s="631"/>
    </row>
    <row r="9" spans="1:14" ht="16.5" thickBot="1">
      <c r="A9" s="1138"/>
      <c r="B9" s="634"/>
      <c r="C9" s="634"/>
      <c r="D9" s="1139"/>
      <c r="E9" s="634"/>
      <c r="F9" s="634"/>
      <c r="G9" s="634"/>
      <c r="H9" s="634"/>
      <c r="I9" s="634"/>
      <c r="J9" s="634"/>
      <c r="K9" s="634"/>
      <c r="L9" s="1139" t="s">
        <v>83</v>
      </c>
      <c r="M9" s="634"/>
      <c r="N9" s="637"/>
    </row>
    <row r="10" spans="1:14" s="1141" customFormat="1" ht="20.25" customHeight="1">
      <c r="A10" s="1580" t="s">
        <v>79</v>
      </c>
      <c r="B10" s="1582" t="s">
        <v>448</v>
      </c>
      <c r="C10" s="1582" t="s">
        <v>86</v>
      </c>
      <c r="D10" s="1584" t="s">
        <v>94</v>
      </c>
      <c r="E10" s="1585"/>
      <c r="F10" s="1585"/>
      <c r="G10" s="1586"/>
      <c r="H10" s="1584" t="s">
        <v>449</v>
      </c>
      <c r="I10" s="1585"/>
      <c r="J10" s="1585"/>
      <c r="K10" s="1586"/>
      <c r="L10" s="1570" t="s">
        <v>95</v>
      </c>
      <c r="M10" s="1572" t="s">
        <v>345</v>
      </c>
      <c r="N10" s="1140"/>
    </row>
    <row r="11" spans="1:14" s="1141" customFormat="1" ht="66.75" thickBot="1">
      <c r="A11" s="1581"/>
      <c r="B11" s="1583"/>
      <c r="C11" s="1583"/>
      <c r="D11" s="1289" t="s">
        <v>87</v>
      </c>
      <c r="E11" s="1289" t="s">
        <v>88</v>
      </c>
      <c r="F11" s="1289" t="s">
        <v>89</v>
      </c>
      <c r="G11" s="1289" t="s">
        <v>90</v>
      </c>
      <c r="H11" s="1289" t="s">
        <v>91</v>
      </c>
      <c r="I11" s="1289" t="s">
        <v>88</v>
      </c>
      <c r="J11" s="1289" t="s">
        <v>92</v>
      </c>
      <c r="K11" s="1289" t="s">
        <v>93</v>
      </c>
      <c r="L11" s="1571"/>
      <c r="M11" s="1573"/>
      <c r="N11" s="1140"/>
    </row>
    <row r="12" spans="1:14" ht="20.100000000000001" customHeight="1" thickBot="1">
      <c r="A12" s="1143">
        <v>1</v>
      </c>
      <c r="B12" s="1143">
        <v>2</v>
      </c>
      <c r="C12" s="1144">
        <v>3</v>
      </c>
      <c r="D12" s="1144">
        <v>4</v>
      </c>
      <c r="E12" s="1144">
        <v>5</v>
      </c>
      <c r="F12" s="1144">
        <v>6</v>
      </c>
      <c r="G12" s="1144">
        <v>7</v>
      </c>
      <c r="H12" s="1144">
        <v>8</v>
      </c>
      <c r="I12" s="1144">
        <v>9</v>
      </c>
      <c r="J12" s="1144">
        <v>10</v>
      </c>
      <c r="K12" s="1144">
        <v>11</v>
      </c>
      <c r="L12" s="1144">
        <v>12</v>
      </c>
      <c r="M12" s="1145">
        <v>13</v>
      </c>
      <c r="N12" s="637"/>
    </row>
    <row r="13" spans="1:14" ht="20.100000000000001" customHeight="1">
      <c r="A13" s="1146">
        <v>1</v>
      </c>
      <c r="B13" s="1147" t="s">
        <v>17</v>
      </c>
      <c r="C13" s="1198">
        <v>0</v>
      </c>
      <c r="D13" s="1150">
        <v>23.3900000333545</v>
      </c>
      <c r="E13" s="1199">
        <v>0</v>
      </c>
      <c r="F13" s="1183">
        <v>0</v>
      </c>
      <c r="G13" s="1150">
        <v>23.3900000333545</v>
      </c>
      <c r="H13" s="1199">
        <v>0</v>
      </c>
      <c r="I13" s="1150">
        <v>0</v>
      </c>
      <c r="J13" s="1150"/>
      <c r="K13" s="1150"/>
      <c r="L13" s="1150">
        <v>23.39191143335449</v>
      </c>
      <c r="M13" s="1194">
        <v>23.39191143335449</v>
      </c>
      <c r="N13" s="637"/>
    </row>
    <row r="14" spans="1:14" ht="20.100000000000001" customHeight="1">
      <c r="A14" s="1153">
        <v>2</v>
      </c>
      <c r="B14" s="1154" t="s">
        <v>19</v>
      </c>
      <c r="C14" s="1195">
        <v>5.28E-2</v>
      </c>
      <c r="D14" s="1150">
        <v>666.05120285709995</v>
      </c>
      <c r="E14" s="1152">
        <v>200</v>
      </c>
      <c r="F14" s="1157">
        <v>0</v>
      </c>
      <c r="G14" s="1150">
        <v>866.05120285709995</v>
      </c>
      <c r="H14" s="1199">
        <v>52.532303510854888</v>
      </c>
      <c r="I14" s="1156">
        <v>35.1648</v>
      </c>
      <c r="J14" s="1156"/>
      <c r="K14" s="1156">
        <v>87.697103510854888</v>
      </c>
      <c r="L14" s="1150">
        <v>604.27619583539024</v>
      </c>
      <c r="M14" s="1156">
        <v>769.11139583539023</v>
      </c>
      <c r="N14" s="637"/>
    </row>
    <row r="15" spans="1:14" ht="20.100000000000001" customHeight="1">
      <c r="A15" s="1153">
        <v>3</v>
      </c>
      <c r="B15" s="1158" t="s">
        <v>238</v>
      </c>
      <c r="C15" s="1195"/>
      <c r="D15" s="1150">
        <v>0</v>
      </c>
      <c r="E15" s="1152"/>
      <c r="F15" s="1157"/>
      <c r="G15" s="1150">
        <v>0</v>
      </c>
      <c r="H15" s="1199">
        <v>0</v>
      </c>
      <c r="I15" s="1156">
        <v>0</v>
      </c>
      <c r="J15" s="1156"/>
      <c r="K15" s="1156">
        <v>0</v>
      </c>
      <c r="L15" s="1150">
        <v>0</v>
      </c>
      <c r="M15" s="1156">
        <v>0</v>
      </c>
      <c r="N15" s="637"/>
    </row>
    <row r="16" spans="1:14" ht="20.100000000000001" customHeight="1">
      <c r="A16" s="1153" t="s">
        <v>36</v>
      </c>
      <c r="B16" s="1158" t="s">
        <v>237</v>
      </c>
      <c r="C16" s="1195"/>
      <c r="D16" s="1150">
        <v>0</v>
      </c>
      <c r="E16" s="1152"/>
      <c r="F16" s="1157"/>
      <c r="G16" s="1150">
        <v>0</v>
      </c>
      <c r="H16" s="1199">
        <v>0</v>
      </c>
      <c r="I16" s="1156">
        <v>0</v>
      </c>
      <c r="J16" s="1156"/>
      <c r="K16" s="1156">
        <v>0</v>
      </c>
      <c r="L16" s="1150">
        <v>0</v>
      </c>
      <c r="M16" s="1156">
        <v>0</v>
      </c>
      <c r="N16" s="637"/>
    </row>
    <row r="17" spans="1:14" ht="20.100000000000001" customHeight="1">
      <c r="A17" s="1153" t="s">
        <v>37</v>
      </c>
      <c r="B17" s="1158" t="s">
        <v>20</v>
      </c>
      <c r="C17" s="1195"/>
      <c r="D17" s="1150">
        <v>0</v>
      </c>
      <c r="E17" s="1152"/>
      <c r="F17" s="1157"/>
      <c r="G17" s="1150">
        <v>0</v>
      </c>
      <c r="H17" s="1199">
        <v>0</v>
      </c>
      <c r="I17" s="1156">
        <v>0</v>
      </c>
      <c r="J17" s="1156"/>
      <c r="K17" s="1156">
        <v>0</v>
      </c>
      <c r="L17" s="1150">
        <v>0</v>
      </c>
      <c r="M17" s="1156">
        <v>0</v>
      </c>
      <c r="N17" s="637"/>
    </row>
    <row r="18" spans="1:14" ht="20.100000000000001" customHeight="1">
      <c r="A18" s="1153" t="s">
        <v>43</v>
      </c>
      <c r="B18" s="1158" t="s">
        <v>21</v>
      </c>
      <c r="C18" s="1195"/>
      <c r="D18" s="1150">
        <v>0</v>
      </c>
      <c r="E18" s="1152"/>
      <c r="F18" s="1157"/>
      <c r="G18" s="1150">
        <v>0</v>
      </c>
      <c r="H18" s="1199">
        <v>0</v>
      </c>
      <c r="I18" s="1156">
        <v>0</v>
      </c>
      <c r="J18" s="1156"/>
      <c r="K18" s="1156">
        <v>0</v>
      </c>
      <c r="L18" s="1150">
        <v>0</v>
      </c>
      <c r="M18" s="1156">
        <v>0</v>
      </c>
      <c r="N18" s="637"/>
    </row>
    <row r="19" spans="1:14" ht="20.100000000000001" customHeight="1">
      <c r="A19" s="1153" t="s">
        <v>41</v>
      </c>
      <c r="B19" s="1158" t="s">
        <v>346</v>
      </c>
      <c r="C19" s="1195"/>
      <c r="D19" s="1150">
        <v>0</v>
      </c>
      <c r="E19" s="1152"/>
      <c r="F19" s="1157"/>
      <c r="G19" s="1150">
        <v>0</v>
      </c>
      <c r="H19" s="1199">
        <v>0</v>
      </c>
      <c r="I19" s="1156">
        <v>0</v>
      </c>
      <c r="J19" s="1156"/>
      <c r="K19" s="1156">
        <v>0</v>
      </c>
      <c r="L19" s="1150">
        <v>0</v>
      </c>
      <c r="M19" s="1156">
        <v>0</v>
      </c>
      <c r="N19" s="637"/>
    </row>
    <row r="20" spans="1:14" ht="20.100000000000001" customHeight="1">
      <c r="A20" s="1153" t="s">
        <v>42</v>
      </c>
      <c r="B20" s="1158" t="s">
        <v>22</v>
      </c>
      <c r="C20" s="1195"/>
      <c r="D20" s="1150">
        <v>0</v>
      </c>
      <c r="E20" s="1152"/>
      <c r="F20" s="1157"/>
      <c r="G20" s="1150">
        <v>0</v>
      </c>
      <c r="H20" s="1199">
        <v>0</v>
      </c>
      <c r="I20" s="1156">
        <v>0</v>
      </c>
      <c r="J20" s="1156"/>
      <c r="K20" s="1156">
        <v>0</v>
      </c>
      <c r="L20" s="1150">
        <v>0</v>
      </c>
      <c r="M20" s="1156">
        <v>0</v>
      </c>
      <c r="N20" s="637"/>
    </row>
    <row r="21" spans="1:14" ht="20.100000000000001" customHeight="1">
      <c r="A21" s="1153" t="s">
        <v>44</v>
      </c>
      <c r="B21" s="1158" t="s">
        <v>18</v>
      </c>
      <c r="C21" s="1195"/>
      <c r="D21" s="1150">
        <v>0</v>
      </c>
      <c r="E21" s="1152"/>
      <c r="F21" s="1157"/>
      <c r="G21" s="1150">
        <v>0</v>
      </c>
      <c r="H21" s="1199">
        <v>0</v>
      </c>
      <c r="I21" s="1156">
        <v>0</v>
      </c>
      <c r="J21" s="1156"/>
      <c r="K21" s="1156">
        <v>0</v>
      </c>
      <c r="L21" s="1150">
        <v>0</v>
      </c>
      <c r="M21" s="1156">
        <v>0</v>
      </c>
      <c r="N21" s="637"/>
    </row>
    <row r="22" spans="1:14" ht="20.100000000000001" customHeight="1">
      <c r="A22" s="1153">
        <v>4</v>
      </c>
      <c r="B22" s="1158" t="s">
        <v>239</v>
      </c>
      <c r="C22" s="1195"/>
      <c r="D22" s="1150">
        <v>0</v>
      </c>
      <c r="E22" s="1152"/>
      <c r="F22" s="1157"/>
      <c r="G22" s="1150">
        <v>0</v>
      </c>
      <c r="H22" s="1199">
        <v>0</v>
      </c>
      <c r="I22" s="1156">
        <v>0</v>
      </c>
      <c r="J22" s="1156"/>
      <c r="K22" s="1156">
        <v>0</v>
      </c>
      <c r="L22" s="1150">
        <v>0</v>
      </c>
      <c r="M22" s="1156">
        <v>0</v>
      </c>
      <c r="N22" s="637"/>
    </row>
    <row r="23" spans="1:14" ht="20.100000000000001" customHeight="1">
      <c r="A23" s="1153" t="s">
        <v>36</v>
      </c>
      <c r="B23" s="1158" t="s">
        <v>237</v>
      </c>
      <c r="C23" s="1195">
        <v>5.28E-2</v>
      </c>
      <c r="D23" s="1150">
        <v>3370.0408884528865</v>
      </c>
      <c r="E23" s="1152">
        <v>362.3</v>
      </c>
      <c r="F23" s="1157"/>
      <c r="G23" s="1150">
        <v>3732.3408884528867</v>
      </c>
      <c r="H23" s="1199">
        <v>1377.2006770593757</v>
      </c>
      <c r="I23" s="1156">
        <v>121.5105531812797</v>
      </c>
      <c r="J23" s="1156"/>
      <c r="K23" s="1156">
        <v>1498.7112302406554</v>
      </c>
      <c r="L23" s="1150">
        <v>1992.8321528175602</v>
      </c>
      <c r="M23" s="1156">
        <v>2233.6215996362807</v>
      </c>
      <c r="N23" s="637"/>
    </row>
    <row r="24" spans="1:14" ht="20.100000000000001" customHeight="1">
      <c r="A24" s="1153" t="s">
        <v>37</v>
      </c>
      <c r="B24" s="1158" t="s">
        <v>20</v>
      </c>
      <c r="C24" s="1195">
        <v>5.28E-2</v>
      </c>
      <c r="D24" s="1150">
        <v>3585.663</v>
      </c>
      <c r="E24" s="1152">
        <v>182.76696000000001</v>
      </c>
      <c r="F24" s="1157"/>
      <c r="G24" s="1150">
        <v>3768.4299599999999</v>
      </c>
      <c r="H24" s="1199">
        <v>1435.0546722895799</v>
      </c>
      <c r="I24" s="1156">
        <v>112.83</v>
      </c>
      <c r="J24" s="1156"/>
      <c r="K24" s="1156">
        <v>1547.8846722895798</v>
      </c>
      <c r="L24" s="1150">
        <v>2159.85</v>
      </c>
      <c r="M24" s="1156">
        <v>2229.79</v>
      </c>
      <c r="N24" s="637"/>
    </row>
    <row r="25" spans="1:14" ht="20.100000000000001" customHeight="1">
      <c r="A25" s="1153" t="s">
        <v>43</v>
      </c>
      <c r="B25" s="1158" t="s">
        <v>21</v>
      </c>
      <c r="C25" s="1195"/>
      <c r="D25" s="1150">
        <v>0</v>
      </c>
      <c r="E25" s="1152"/>
      <c r="F25" s="1157"/>
      <c r="G25" s="1150">
        <v>0</v>
      </c>
      <c r="H25" s="1199">
        <v>0</v>
      </c>
      <c r="I25" s="1156">
        <v>0</v>
      </c>
      <c r="J25" s="1156"/>
      <c r="K25" s="1156">
        <v>0</v>
      </c>
      <c r="L25" s="1150">
        <v>0</v>
      </c>
      <c r="M25" s="1156">
        <v>0</v>
      </c>
      <c r="N25" s="637"/>
    </row>
    <row r="26" spans="1:14" ht="20.100000000000001" customHeight="1">
      <c r="A26" s="1153" t="s">
        <v>41</v>
      </c>
      <c r="B26" s="1158" t="s">
        <v>346</v>
      </c>
      <c r="C26" s="1195"/>
      <c r="D26" s="1150">
        <v>0</v>
      </c>
      <c r="E26" s="1152"/>
      <c r="F26" s="1157"/>
      <c r="G26" s="1150">
        <v>0</v>
      </c>
      <c r="H26" s="1199">
        <v>0</v>
      </c>
      <c r="I26" s="1156">
        <v>0</v>
      </c>
      <c r="J26" s="1156"/>
      <c r="K26" s="1156">
        <v>0</v>
      </c>
      <c r="L26" s="1150">
        <v>0</v>
      </c>
      <c r="M26" s="1156">
        <v>0</v>
      </c>
      <c r="N26" s="637"/>
    </row>
    <row r="27" spans="1:14" ht="20.100000000000001" customHeight="1">
      <c r="A27" s="1153" t="s">
        <v>42</v>
      </c>
      <c r="B27" s="1158" t="s">
        <v>22</v>
      </c>
      <c r="C27" s="1195"/>
      <c r="D27" s="1150">
        <v>0</v>
      </c>
      <c r="E27" s="1152"/>
      <c r="F27" s="1157"/>
      <c r="G27" s="1150">
        <v>0</v>
      </c>
      <c r="H27" s="1199">
        <v>0</v>
      </c>
      <c r="I27" s="1156">
        <v>0</v>
      </c>
      <c r="J27" s="1156"/>
      <c r="K27" s="1156">
        <v>0</v>
      </c>
      <c r="L27" s="1150">
        <v>0</v>
      </c>
      <c r="M27" s="1156">
        <v>0</v>
      </c>
      <c r="N27" s="637"/>
    </row>
    <row r="28" spans="1:14" ht="20.100000000000001" customHeight="1">
      <c r="A28" s="1153" t="s">
        <v>44</v>
      </c>
      <c r="B28" s="1158" t="s">
        <v>18</v>
      </c>
      <c r="C28" s="1195">
        <v>3.3399999999999999E-2</v>
      </c>
      <c r="D28" s="1150">
        <v>100.47999997151602</v>
      </c>
      <c r="E28" s="1152">
        <v>0</v>
      </c>
      <c r="F28" s="1157"/>
      <c r="G28" s="1150">
        <v>100.47999997151602</v>
      </c>
      <c r="H28" s="1199">
        <v>30.094812372630081</v>
      </c>
      <c r="I28" s="1156">
        <v>2.8515341536693279</v>
      </c>
      <c r="J28" s="1156"/>
      <c r="K28" s="1156">
        <v>32.946346526299408</v>
      </c>
      <c r="L28" s="1150">
        <v>70.385984670760237</v>
      </c>
      <c r="M28" s="1156">
        <v>67.534450517090903</v>
      </c>
      <c r="N28" s="637"/>
    </row>
    <row r="29" spans="1:14" ht="20.100000000000001" customHeight="1">
      <c r="A29" s="1160">
        <v>5</v>
      </c>
      <c r="B29" s="1158" t="s">
        <v>23</v>
      </c>
      <c r="C29" s="1195"/>
      <c r="D29" s="1150">
        <v>0</v>
      </c>
      <c r="E29" s="1152"/>
      <c r="F29" s="1157"/>
      <c r="G29" s="1150">
        <v>0</v>
      </c>
      <c r="H29" s="1199">
        <v>0</v>
      </c>
      <c r="I29" s="1156">
        <v>0</v>
      </c>
      <c r="J29" s="1156"/>
      <c r="K29" s="1156">
        <v>0</v>
      </c>
      <c r="L29" s="1150">
        <v>0</v>
      </c>
      <c r="M29" s="1156">
        <v>0</v>
      </c>
      <c r="N29" s="637"/>
    </row>
    <row r="30" spans="1:14" ht="20.100000000000001" customHeight="1">
      <c r="A30" s="1153">
        <v>6</v>
      </c>
      <c r="B30" s="1158" t="s">
        <v>24</v>
      </c>
      <c r="C30" s="1195">
        <v>5.28E-2</v>
      </c>
      <c r="D30" s="1150">
        <v>1111.5300299999999</v>
      </c>
      <c r="E30" s="1152">
        <v>28.75</v>
      </c>
      <c r="F30" s="1157"/>
      <c r="G30" s="1150">
        <v>1140.2800299999999</v>
      </c>
      <c r="H30" s="1199">
        <v>190.668134004</v>
      </c>
      <c r="I30" s="1156">
        <v>58.688785584000001</v>
      </c>
      <c r="J30" s="1156"/>
      <c r="K30" s="1156">
        <v>249.35691958799998</v>
      </c>
      <c r="L30" s="1150">
        <v>920.86189599599982</v>
      </c>
      <c r="M30" s="1156">
        <v>890.9231104119998</v>
      </c>
      <c r="N30" s="637"/>
    </row>
    <row r="31" spans="1:14" ht="20.100000000000001" customHeight="1">
      <c r="A31" s="1153">
        <v>7</v>
      </c>
      <c r="B31" s="1154" t="s">
        <v>54</v>
      </c>
      <c r="C31" s="1195">
        <v>9.5000000000000001E-2</v>
      </c>
      <c r="D31" s="1150">
        <v>108.67761999999999</v>
      </c>
      <c r="E31" s="1152">
        <v>10</v>
      </c>
      <c r="F31" s="1157">
        <v>0</v>
      </c>
      <c r="G31" s="1150">
        <v>118.67761999999999</v>
      </c>
      <c r="H31" s="1199">
        <v>54.476479299999994</v>
      </c>
      <c r="I31" s="1156">
        <v>5.8661645</v>
      </c>
      <c r="J31" s="1156"/>
      <c r="K31" s="1156">
        <v>60.342643799999991</v>
      </c>
      <c r="L31" s="1150">
        <v>54.20546795000002</v>
      </c>
      <c r="M31" s="1156">
        <v>58.339303450000017</v>
      </c>
      <c r="N31" s="637"/>
    </row>
    <row r="32" spans="1:14" ht="20.100000000000001" customHeight="1">
      <c r="A32" s="1153">
        <v>8</v>
      </c>
      <c r="B32" s="1154" t="s">
        <v>25</v>
      </c>
      <c r="C32" s="1195">
        <v>6.3299999999999995E-2</v>
      </c>
      <c r="D32" s="1150">
        <v>41.653400000000005</v>
      </c>
      <c r="E32" s="1152">
        <v>15</v>
      </c>
      <c r="F32" s="1157"/>
      <c r="G32" s="1150">
        <v>56.653400000000005</v>
      </c>
      <c r="H32" s="1199">
        <v>10.758100299482349</v>
      </c>
      <c r="I32" s="1156">
        <v>2.26858052888955</v>
      </c>
      <c r="J32" s="1156"/>
      <c r="K32" s="1156">
        <v>13.026680828371898</v>
      </c>
      <c r="L32" s="1150">
        <v>30.89419814464086</v>
      </c>
      <c r="M32" s="1156">
        <v>43.62561761575131</v>
      </c>
      <c r="N32" s="637"/>
    </row>
    <row r="33" spans="1:14" ht="20.100000000000001" customHeight="1">
      <c r="A33" s="1153">
        <v>9</v>
      </c>
      <c r="B33" s="1154" t="s">
        <v>52</v>
      </c>
      <c r="C33" s="1195">
        <v>6.3299999999999995E-2</v>
      </c>
      <c r="D33" s="1150">
        <v>126.09344997469958</v>
      </c>
      <c r="E33" s="1152">
        <v>5</v>
      </c>
      <c r="F33" s="1157"/>
      <c r="G33" s="1150">
        <v>131.09344997469958</v>
      </c>
      <c r="H33" s="1199">
        <v>84.640134384412391</v>
      </c>
      <c r="I33" s="1156">
        <v>2.9165964888502471</v>
      </c>
      <c r="J33" s="1156"/>
      <c r="K33" s="1156">
        <v>87.556730873262637</v>
      </c>
      <c r="L33" s="1150">
        <v>41.456567418347724</v>
      </c>
      <c r="M33" s="1156">
        <v>43.539970929497478</v>
      </c>
      <c r="N33" s="637"/>
    </row>
    <row r="34" spans="1:14" ht="20.100000000000001" customHeight="1">
      <c r="A34" s="1153">
        <v>10</v>
      </c>
      <c r="B34" s="1162" t="s">
        <v>26</v>
      </c>
      <c r="C34" s="1195"/>
      <c r="D34" s="1150">
        <v>0</v>
      </c>
      <c r="E34" s="1152"/>
      <c r="F34" s="1157"/>
      <c r="G34" s="1150">
        <v>0</v>
      </c>
      <c r="H34" s="1199">
        <v>0</v>
      </c>
      <c r="I34" s="1156">
        <v>0</v>
      </c>
      <c r="J34" s="1156"/>
      <c r="K34" s="1156">
        <v>0</v>
      </c>
      <c r="L34" s="1150">
        <v>0</v>
      </c>
      <c r="M34" s="1156">
        <v>0</v>
      </c>
      <c r="N34" s="637"/>
    </row>
    <row r="35" spans="1:14" ht="20.100000000000001" customHeight="1">
      <c r="A35" s="1153">
        <v>11</v>
      </c>
      <c r="B35" s="1158" t="s">
        <v>0</v>
      </c>
      <c r="C35" s="1195"/>
      <c r="D35" s="1150">
        <v>0</v>
      </c>
      <c r="E35" s="1152"/>
      <c r="F35" s="1157"/>
      <c r="G35" s="1150">
        <v>0</v>
      </c>
      <c r="H35" s="1199">
        <v>0</v>
      </c>
      <c r="I35" s="1156">
        <v>0</v>
      </c>
      <c r="J35" s="1156"/>
      <c r="K35" s="1156">
        <v>0</v>
      </c>
      <c r="L35" s="1150">
        <v>0</v>
      </c>
      <c r="M35" s="1156">
        <v>0</v>
      </c>
      <c r="N35" s="637"/>
    </row>
    <row r="36" spans="1:14" ht="20.100000000000001" customHeight="1">
      <c r="A36" s="1153">
        <v>12</v>
      </c>
      <c r="B36" s="1162" t="s">
        <v>27</v>
      </c>
      <c r="C36" s="1195"/>
      <c r="D36" s="1150">
        <v>0</v>
      </c>
      <c r="E36" s="1152"/>
      <c r="F36" s="1157"/>
      <c r="G36" s="1150">
        <v>0</v>
      </c>
      <c r="H36" s="1199">
        <v>0</v>
      </c>
      <c r="I36" s="1156">
        <v>0</v>
      </c>
      <c r="J36" s="1156"/>
      <c r="K36" s="1156">
        <v>0</v>
      </c>
      <c r="L36" s="1150">
        <v>0</v>
      </c>
      <c r="M36" s="1156">
        <v>0</v>
      </c>
      <c r="N36" s="637"/>
    </row>
    <row r="37" spans="1:14" ht="20.100000000000001" customHeight="1">
      <c r="A37" s="1153">
        <v>13</v>
      </c>
      <c r="B37" s="1163" t="s">
        <v>292</v>
      </c>
      <c r="C37" s="1196">
        <v>0.15</v>
      </c>
      <c r="D37" s="1150">
        <v>397.65359999999998</v>
      </c>
      <c r="E37" s="1152">
        <v>100</v>
      </c>
      <c r="F37" s="1157"/>
      <c r="G37" s="1150">
        <v>497.65359999999998</v>
      </c>
      <c r="H37" s="1199">
        <v>94.930567347299984</v>
      </c>
      <c r="I37" s="1156">
        <v>48.369250499399996</v>
      </c>
      <c r="J37" s="1156"/>
      <c r="K37" s="1156">
        <v>143.29981784669997</v>
      </c>
      <c r="L37" s="1150">
        <v>302.71303264869999</v>
      </c>
      <c r="M37" s="1156">
        <v>354.34378214930001</v>
      </c>
      <c r="N37" s="637"/>
    </row>
    <row r="38" spans="1:14" ht="20.100000000000001" customHeight="1">
      <c r="A38" s="1153">
        <v>15</v>
      </c>
      <c r="B38" s="1158" t="s">
        <v>53</v>
      </c>
      <c r="C38" s="1195">
        <v>0.15</v>
      </c>
      <c r="D38" s="1150">
        <v>426.61824000000001</v>
      </c>
      <c r="E38" s="1152">
        <v>0</v>
      </c>
      <c r="F38" s="1157"/>
      <c r="G38" s="1150">
        <v>426.61824000000001</v>
      </c>
      <c r="H38" s="1199">
        <v>83.892147600000001</v>
      </c>
      <c r="I38" s="1156">
        <v>60.45</v>
      </c>
      <c r="J38" s="1156"/>
      <c r="K38" s="1156">
        <v>144.3421476</v>
      </c>
      <c r="L38" s="1150">
        <v>342.72609239999997</v>
      </c>
      <c r="M38" s="1156">
        <v>282.27609239999998</v>
      </c>
      <c r="N38" s="637"/>
    </row>
    <row r="39" spans="1:14" ht="20.100000000000001" customHeight="1">
      <c r="A39" s="1165">
        <v>16</v>
      </c>
      <c r="B39" s="1163" t="s">
        <v>293</v>
      </c>
      <c r="C39" s="1166"/>
      <c r="D39" s="1197">
        <v>9957.851431289555</v>
      </c>
      <c r="E39" s="1197">
        <v>903.81695999999999</v>
      </c>
      <c r="F39" s="1197">
        <v>0</v>
      </c>
      <c r="G39" s="1197">
        <v>10861.668391289555</v>
      </c>
      <c r="H39" s="1197">
        <v>3414.2480281676358</v>
      </c>
      <c r="I39" s="1197">
        <v>450.91626493608885</v>
      </c>
      <c r="J39" s="1197">
        <v>0</v>
      </c>
      <c r="K39" s="1197">
        <v>3865.1642931037236</v>
      </c>
      <c r="L39" s="1197">
        <v>6543.593499314753</v>
      </c>
      <c r="M39" s="1197">
        <v>6996.4972343786649</v>
      </c>
      <c r="N39" s="637"/>
    </row>
    <row r="40" spans="1:14" ht="20.100000000000001" customHeight="1">
      <c r="A40" s="1153">
        <v>17</v>
      </c>
      <c r="B40" s="1158" t="s">
        <v>439</v>
      </c>
      <c r="C40" s="1168"/>
      <c r="D40" s="1156">
        <v>174.39603809875533</v>
      </c>
      <c r="E40" s="1156">
        <v>46.917250823088381</v>
      </c>
      <c r="F40" s="1156"/>
      <c r="G40" s="1156">
        <v>221.31328892184371</v>
      </c>
      <c r="H40" s="1156">
        <v>11.271036986613666</v>
      </c>
      <c r="I40" s="1156">
        <v>9.2081108116142811</v>
      </c>
      <c r="J40" s="1156"/>
      <c r="K40" s="1156">
        <v>20.479147798227949</v>
      </c>
      <c r="L40" s="1156">
        <v>163.12500111214166</v>
      </c>
      <c r="M40" s="1156">
        <v>200.83414112361575</v>
      </c>
      <c r="N40" s="637"/>
    </row>
    <row r="41" spans="1:14" ht="20.100000000000001" customHeight="1">
      <c r="A41" s="1165">
        <v>18</v>
      </c>
      <c r="B41" s="1163" t="s">
        <v>450</v>
      </c>
      <c r="C41" s="1166"/>
      <c r="D41" s="1156"/>
      <c r="E41" s="1156"/>
      <c r="F41" s="1156"/>
      <c r="G41" s="1156"/>
      <c r="H41" s="1156"/>
      <c r="I41" s="1156"/>
      <c r="J41" s="1156"/>
      <c r="K41" s="1156"/>
      <c r="L41" s="1156"/>
      <c r="M41" s="1156"/>
      <c r="N41" s="637"/>
    </row>
    <row r="42" spans="1:14" ht="20.100000000000001" customHeight="1">
      <c r="A42" s="1165">
        <v>19</v>
      </c>
      <c r="B42" s="1163" t="s">
        <v>451</v>
      </c>
      <c r="C42" s="1166"/>
      <c r="D42" s="1156"/>
      <c r="E42" s="1156"/>
      <c r="F42" s="1156"/>
      <c r="G42" s="1156"/>
      <c r="H42" s="1156"/>
      <c r="I42" s="1156"/>
      <c r="J42" s="1156"/>
      <c r="K42" s="1156"/>
      <c r="L42" s="1156"/>
      <c r="M42" s="1156"/>
      <c r="N42" s="637"/>
    </row>
    <row r="43" spans="1:14" ht="20.100000000000001" customHeight="1">
      <c r="A43" s="1165">
        <v>20</v>
      </c>
      <c r="B43" s="1163" t="s">
        <v>452</v>
      </c>
      <c r="C43" s="1166"/>
      <c r="D43" s="1156"/>
      <c r="E43" s="1156"/>
      <c r="F43" s="1156"/>
      <c r="G43" s="1156"/>
      <c r="H43" s="1156"/>
      <c r="I43" s="1156"/>
      <c r="J43" s="1156"/>
      <c r="K43" s="1156"/>
      <c r="L43" s="1156"/>
      <c r="M43" s="1156"/>
      <c r="N43" s="637"/>
    </row>
    <row r="44" spans="1:14" ht="20.100000000000001" customHeight="1" thickBot="1">
      <c r="A44" s="1165">
        <v>21</v>
      </c>
      <c r="B44" s="1185" t="s">
        <v>453</v>
      </c>
      <c r="C44" s="1166"/>
      <c r="D44" s="1167">
        <v>9783.4553931907994</v>
      </c>
      <c r="E44" s="1167">
        <v>856.89970917691164</v>
      </c>
      <c r="F44" s="1167">
        <v>0</v>
      </c>
      <c r="G44" s="1167">
        <v>10640.355102367712</v>
      </c>
      <c r="H44" s="1167">
        <v>3402.9769911810222</v>
      </c>
      <c r="I44" s="1167">
        <v>441.70815412447456</v>
      </c>
      <c r="J44" s="1167">
        <v>0</v>
      </c>
      <c r="K44" s="1167">
        <v>3844.6851453054956</v>
      </c>
      <c r="L44" s="1167">
        <v>6380.468498202611</v>
      </c>
      <c r="M44" s="1167">
        <v>6795.6630932550488</v>
      </c>
      <c r="N44" s="637"/>
    </row>
    <row r="45" spans="1:14" ht="16.5" thickBot="1">
      <c r="A45" s="1171">
        <v>22</v>
      </c>
      <c r="B45" s="1185" t="s">
        <v>916</v>
      </c>
      <c r="C45" s="1168"/>
      <c r="D45" s="1156">
        <v>5000</v>
      </c>
      <c r="E45" s="1156">
        <v>4000</v>
      </c>
      <c r="F45" s="1156">
        <v>0</v>
      </c>
      <c r="G45" s="1156">
        <v>9000</v>
      </c>
      <c r="H45" s="1156"/>
      <c r="I45" s="1156"/>
      <c r="J45" s="1156"/>
      <c r="K45" s="1156"/>
      <c r="L45" s="1156"/>
      <c r="M45" s="1156"/>
      <c r="N45" s="637"/>
    </row>
    <row r="46" spans="1:14" ht="22.5" customHeight="1">
      <c r="A46" s="1138"/>
      <c r="B46" s="631"/>
      <c r="C46" s="1139"/>
      <c r="D46" s="634"/>
      <c r="E46" s="634"/>
      <c r="F46" s="634"/>
      <c r="G46" s="634"/>
      <c r="H46" s="634"/>
      <c r="I46" s="634"/>
      <c r="J46" s="634"/>
      <c r="K46" s="634"/>
      <c r="L46" s="634"/>
      <c r="M46" s="634"/>
      <c r="N46" s="637"/>
    </row>
    <row r="47" spans="1:14" ht="18.75">
      <c r="A47" s="1174"/>
      <c r="B47" s="389"/>
      <c r="C47" s="1139"/>
      <c r="D47" s="1134"/>
      <c r="E47" s="1139"/>
      <c r="F47" s="1139"/>
      <c r="G47" s="1139"/>
      <c r="H47" s="1139"/>
      <c r="I47" s="1139"/>
      <c r="J47" s="1139"/>
      <c r="K47" s="634"/>
      <c r="L47" s="634"/>
      <c r="M47" s="634"/>
      <c r="N47" s="637"/>
    </row>
    <row r="48" spans="1:14" ht="16.5">
      <c r="A48" s="1174"/>
      <c r="B48" s="151"/>
      <c r="C48" s="1139"/>
      <c r="D48" s="1134"/>
      <c r="E48" s="1139"/>
      <c r="F48" s="1139"/>
      <c r="G48" s="1139"/>
      <c r="H48" s="1139"/>
      <c r="I48" s="1139"/>
      <c r="J48" s="1139"/>
      <c r="K48" s="634"/>
      <c r="L48" s="634"/>
      <c r="M48" s="634"/>
      <c r="N48" s="637"/>
    </row>
    <row r="49" spans="1:14" ht="18.75">
      <c r="A49" s="1174"/>
      <c r="B49" s="419"/>
      <c r="C49" s="1139"/>
      <c r="D49" s="1134"/>
      <c r="E49" s="1139"/>
      <c r="F49" s="1139"/>
      <c r="G49" s="1139"/>
      <c r="H49" s="1139"/>
      <c r="I49" s="1139"/>
      <c r="J49" s="1139"/>
      <c r="K49" s="634"/>
      <c r="L49" s="634"/>
      <c r="M49" s="634"/>
      <c r="N49" s="637"/>
    </row>
    <row r="50" spans="1:14">
      <c r="A50" s="1133"/>
      <c r="B50" s="634"/>
      <c r="C50" s="631"/>
      <c r="D50" s="634"/>
      <c r="E50" s="631"/>
      <c r="F50" s="634"/>
      <c r="G50" s="634"/>
      <c r="H50" s="634"/>
      <c r="I50" s="634"/>
      <c r="J50" s="634"/>
      <c r="K50" s="634"/>
      <c r="L50" s="634"/>
      <c r="M50" s="634"/>
      <c r="N50" s="637"/>
    </row>
    <row r="51" spans="1:14">
      <c r="A51" s="1133"/>
      <c r="B51" s="1175"/>
      <c r="C51" s="631"/>
      <c r="D51" s="634"/>
      <c r="E51" s="631"/>
      <c r="F51" s="634"/>
      <c r="G51" s="634"/>
      <c r="H51" s="634"/>
      <c r="I51" s="634"/>
      <c r="J51" s="634"/>
      <c r="K51" s="634"/>
      <c r="L51" s="634"/>
      <c r="M51" s="634"/>
    </row>
    <row r="52" spans="1:14" ht="15.75" customHeight="1">
      <c r="A52" s="1176"/>
      <c r="D52" s="636"/>
    </row>
    <row r="53" spans="1:14">
      <c r="A53" s="1176"/>
      <c r="D53" s="636"/>
    </row>
    <row r="54" spans="1:14" ht="20.100000000000001" customHeight="1">
      <c r="A54" s="1177"/>
      <c r="D54" s="636"/>
    </row>
    <row r="55" spans="1:14" ht="20.100000000000001" customHeight="1">
      <c r="A55" s="1178"/>
      <c r="D55" s="636"/>
    </row>
    <row r="56" spans="1:14" ht="20.100000000000001" customHeight="1">
      <c r="A56" s="1178"/>
      <c r="D56" s="636"/>
    </row>
    <row r="57" spans="1:14" ht="20.100000000000001" customHeight="1">
      <c r="A57" s="1178"/>
      <c r="D57" s="636"/>
    </row>
    <row r="58" spans="1:14" ht="20.100000000000001" customHeight="1">
      <c r="A58" s="1178"/>
      <c r="D58" s="636"/>
    </row>
    <row r="59" spans="1:14" ht="20.100000000000001" customHeight="1">
      <c r="A59" s="1178"/>
      <c r="D59" s="636"/>
    </row>
    <row r="60" spans="1:14" ht="20.100000000000001" customHeight="1">
      <c r="D60" s="636"/>
    </row>
    <row r="61" spans="1:14" ht="20.100000000000001" customHeight="1">
      <c r="D61" s="636"/>
    </row>
    <row r="62" spans="1:14" ht="20.100000000000001" customHeight="1">
      <c r="D62" s="636"/>
    </row>
    <row r="63" spans="1:14" ht="20.100000000000001" customHeight="1">
      <c r="D63" s="636"/>
    </row>
    <row r="64" spans="1:14" ht="20.100000000000001" customHeight="1">
      <c r="D64" s="636"/>
    </row>
    <row r="65" spans="4:4" ht="20.100000000000001" customHeight="1">
      <c r="D65" s="636"/>
    </row>
    <row r="66" spans="4:4" ht="20.100000000000001" customHeight="1">
      <c r="D66" s="636"/>
    </row>
    <row r="67" spans="4:4" ht="20.100000000000001" customHeight="1">
      <c r="D67" s="636"/>
    </row>
    <row r="68" spans="4:4" ht="20.100000000000001" customHeight="1">
      <c r="D68" s="636"/>
    </row>
    <row r="69" spans="4:4" ht="20.100000000000001" customHeight="1">
      <c r="D69" s="636"/>
    </row>
    <row r="70" spans="4:4" ht="20.100000000000001" customHeight="1">
      <c r="D70" s="636"/>
    </row>
    <row r="71" spans="4:4" ht="20.100000000000001" customHeight="1">
      <c r="D71" s="636"/>
    </row>
    <row r="72" spans="4:4" ht="20.100000000000001" customHeight="1">
      <c r="D72" s="636"/>
    </row>
    <row r="73" spans="4:4" ht="20.100000000000001" customHeight="1">
      <c r="D73" s="636"/>
    </row>
    <row r="74" spans="4:4" ht="20.100000000000001" customHeight="1">
      <c r="D74" s="636"/>
    </row>
    <row r="75" spans="4:4" ht="20.100000000000001" customHeight="1">
      <c r="D75" s="636"/>
    </row>
    <row r="76" spans="4:4" ht="20.100000000000001" customHeight="1">
      <c r="D76" s="636"/>
    </row>
    <row r="77" spans="4:4" ht="20.100000000000001" customHeight="1">
      <c r="D77" s="636"/>
    </row>
    <row r="78" spans="4:4" ht="20.100000000000001" customHeight="1">
      <c r="D78" s="636"/>
    </row>
    <row r="79" spans="4:4" ht="20.100000000000001" customHeight="1">
      <c r="D79" s="636"/>
    </row>
    <row r="80" spans="4:4" ht="20.100000000000001" customHeight="1">
      <c r="D80" s="636"/>
    </row>
    <row r="81" spans="1:4" ht="20.100000000000001" customHeight="1">
      <c r="D81" s="636"/>
    </row>
    <row r="82" spans="1:4">
      <c r="D82" s="636"/>
    </row>
    <row r="83" spans="1:4">
      <c r="D83" s="636"/>
    </row>
    <row r="84" spans="1:4" ht="15.75" customHeight="1">
      <c r="A84" s="1176"/>
      <c r="D84" s="636"/>
    </row>
    <row r="85" spans="1:4" ht="20.100000000000001" customHeight="1">
      <c r="D85" s="636"/>
    </row>
    <row r="86" spans="1:4" ht="20.100000000000001" customHeight="1">
      <c r="D86" s="636"/>
    </row>
    <row r="87" spans="1:4" ht="20.100000000000001" customHeight="1">
      <c r="D87" s="636"/>
    </row>
    <row r="88" spans="1:4" ht="20.100000000000001" customHeight="1">
      <c r="D88" s="636"/>
    </row>
    <row r="89" spans="1:4" ht="43.5" customHeight="1">
      <c r="D89" s="636"/>
    </row>
    <row r="90" spans="1:4" ht="20.100000000000001" customHeight="1">
      <c r="D90" s="636"/>
    </row>
    <row r="91" spans="1:4" ht="20.100000000000001" customHeight="1">
      <c r="D91" s="636"/>
    </row>
    <row r="92" spans="1:4" ht="20.100000000000001" customHeight="1">
      <c r="D92" s="636"/>
    </row>
    <row r="93" spans="1:4" ht="20.100000000000001" customHeight="1">
      <c r="D93" s="636"/>
    </row>
    <row r="94" spans="1:4" ht="20.100000000000001" customHeight="1">
      <c r="D94" s="636"/>
    </row>
    <row r="95" spans="1:4" ht="20.100000000000001" customHeight="1">
      <c r="D95" s="636"/>
    </row>
    <row r="96" spans="1:4" ht="20.100000000000001" customHeight="1">
      <c r="D96" s="636"/>
    </row>
    <row r="97" spans="1:4" ht="20.100000000000001" customHeight="1">
      <c r="D97" s="636"/>
    </row>
    <row r="98" spans="1:4" ht="20.100000000000001" customHeight="1">
      <c r="D98" s="636"/>
    </row>
    <row r="99" spans="1:4" ht="20.100000000000001" customHeight="1">
      <c r="D99" s="636"/>
    </row>
    <row r="100" spans="1:4" ht="20.100000000000001" customHeight="1">
      <c r="D100" s="636"/>
    </row>
    <row r="101" spans="1:4" ht="20.100000000000001" customHeight="1">
      <c r="D101" s="636"/>
    </row>
    <row r="102" spans="1:4" ht="20.100000000000001" customHeight="1">
      <c r="D102" s="636"/>
    </row>
    <row r="103" spans="1:4" ht="20.100000000000001" customHeight="1">
      <c r="D103" s="636"/>
    </row>
    <row r="104" spans="1:4" ht="20.100000000000001" customHeight="1">
      <c r="D104" s="636"/>
    </row>
    <row r="105" spans="1:4" ht="20.100000000000001" customHeight="1">
      <c r="D105" s="636"/>
    </row>
    <row r="106" spans="1:4" ht="20.100000000000001" customHeight="1">
      <c r="D106" s="636"/>
    </row>
    <row r="107" spans="1:4" ht="20.100000000000001" customHeight="1">
      <c r="D107" s="636"/>
    </row>
    <row r="108" spans="1:4" ht="20.100000000000001" customHeight="1">
      <c r="D108" s="636"/>
    </row>
    <row r="109" spans="1:4">
      <c r="D109" s="636"/>
    </row>
    <row r="110" spans="1:4" ht="15.75" customHeight="1">
      <c r="A110" s="1176"/>
      <c r="D110" s="636"/>
    </row>
    <row r="111" spans="1:4">
      <c r="A111" s="1176"/>
      <c r="D111" s="636"/>
    </row>
    <row r="112" spans="1:4">
      <c r="A112" s="1177"/>
      <c r="D112" s="636"/>
    </row>
    <row r="113" spans="4:4">
      <c r="D113" s="636"/>
    </row>
    <row r="114" spans="4:4" ht="20.100000000000001" customHeight="1">
      <c r="D114" s="636"/>
    </row>
    <row r="115" spans="4:4" ht="20.100000000000001" customHeight="1">
      <c r="D115" s="636"/>
    </row>
    <row r="116" spans="4:4" ht="20.100000000000001" customHeight="1">
      <c r="D116" s="636"/>
    </row>
    <row r="117" spans="4:4" ht="20.100000000000001" customHeight="1">
      <c r="D117" s="636"/>
    </row>
    <row r="118" spans="4:4" ht="20.100000000000001" customHeight="1">
      <c r="D118" s="636"/>
    </row>
    <row r="119" spans="4:4" ht="20.100000000000001" customHeight="1">
      <c r="D119" s="636"/>
    </row>
    <row r="120" spans="4:4" ht="20.100000000000001" customHeight="1">
      <c r="D120" s="636"/>
    </row>
    <row r="121" spans="4:4" ht="20.100000000000001" customHeight="1">
      <c r="D121" s="636"/>
    </row>
    <row r="122" spans="4:4" ht="20.100000000000001" customHeight="1">
      <c r="D122" s="636"/>
    </row>
    <row r="123" spans="4:4" ht="20.100000000000001" customHeight="1">
      <c r="D123" s="636"/>
    </row>
    <row r="124" spans="4:4" ht="20.100000000000001" customHeight="1">
      <c r="D124" s="636"/>
    </row>
    <row r="125" spans="4:4" ht="43.5" customHeight="1">
      <c r="D125" s="636"/>
    </row>
    <row r="126" spans="4:4" ht="20.100000000000001" customHeight="1">
      <c r="D126" s="636"/>
    </row>
    <row r="127" spans="4:4" ht="20.100000000000001" customHeight="1">
      <c r="D127" s="636"/>
    </row>
    <row r="128" spans="4:4" ht="20.100000000000001" customHeight="1">
      <c r="D128" s="636"/>
    </row>
    <row r="129" spans="1:4" ht="20.100000000000001" customHeight="1">
      <c r="D129" s="636"/>
    </row>
    <row r="130" spans="1:4" ht="20.100000000000001" customHeight="1">
      <c r="D130" s="636"/>
    </row>
    <row r="131" spans="1:4" ht="20.100000000000001" customHeight="1">
      <c r="D131" s="636"/>
    </row>
    <row r="132" spans="1:4" ht="20.100000000000001" customHeight="1">
      <c r="D132" s="636"/>
    </row>
    <row r="133" spans="1:4" ht="20.100000000000001" customHeight="1">
      <c r="D133" s="636"/>
    </row>
    <row r="134" spans="1:4" ht="20.100000000000001" customHeight="1">
      <c r="D134" s="636"/>
    </row>
    <row r="135" spans="1:4" ht="20.100000000000001" customHeight="1">
      <c r="D135" s="636"/>
    </row>
    <row r="136" spans="1:4">
      <c r="D136" s="636"/>
    </row>
    <row r="137" spans="1:4" ht="15.75" customHeight="1">
      <c r="A137" s="1176"/>
      <c r="D137" s="636"/>
    </row>
    <row r="138" spans="1:4">
      <c r="A138" s="1176"/>
      <c r="D138" s="636"/>
    </row>
    <row r="139" spans="1:4">
      <c r="A139" s="1177"/>
      <c r="D139" s="636"/>
    </row>
    <row r="140" spans="1:4">
      <c r="D140" s="636"/>
    </row>
    <row r="141" spans="1:4" ht="20.100000000000001" customHeight="1">
      <c r="D141" s="636"/>
    </row>
    <row r="142" spans="1:4" ht="20.100000000000001" customHeight="1">
      <c r="D142" s="636"/>
    </row>
    <row r="143" spans="1:4" ht="20.100000000000001" customHeight="1">
      <c r="D143" s="636"/>
    </row>
    <row r="144" spans="1:4" ht="20.100000000000001" customHeight="1">
      <c r="D144" s="636"/>
    </row>
    <row r="145" spans="4:4" ht="20.100000000000001" customHeight="1">
      <c r="D145" s="636"/>
    </row>
    <row r="146" spans="4:4" ht="20.100000000000001" customHeight="1">
      <c r="D146" s="636"/>
    </row>
    <row r="147" spans="4:4" ht="20.100000000000001" customHeight="1">
      <c r="D147" s="636"/>
    </row>
    <row r="148" spans="4:4" ht="20.100000000000001" customHeight="1">
      <c r="D148" s="636"/>
    </row>
    <row r="149" spans="4:4" ht="20.100000000000001" customHeight="1">
      <c r="D149" s="636"/>
    </row>
    <row r="150" spans="4:4" ht="20.100000000000001" customHeight="1">
      <c r="D150" s="636"/>
    </row>
    <row r="151" spans="4:4" ht="20.100000000000001" customHeight="1">
      <c r="D151" s="636"/>
    </row>
    <row r="152" spans="4:4" ht="20.100000000000001" customHeight="1">
      <c r="D152" s="636"/>
    </row>
    <row r="153" spans="4:4" ht="20.100000000000001" customHeight="1">
      <c r="D153" s="636"/>
    </row>
    <row r="154" spans="4:4" ht="20.100000000000001" customHeight="1">
      <c r="D154" s="636"/>
    </row>
    <row r="155" spans="4:4" ht="20.100000000000001" customHeight="1">
      <c r="D155" s="636"/>
    </row>
    <row r="156" spans="4:4" ht="20.100000000000001" customHeight="1">
      <c r="D156" s="636"/>
    </row>
    <row r="157" spans="4:4" ht="20.100000000000001" customHeight="1">
      <c r="D157" s="636"/>
    </row>
    <row r="158" spans="4:4" ht="20.100000000000001" customHeight="1">
      <c r="D158" s="636"/>
    </row>
    <row r="159" spans="4:4" ht="20.100000000000001" customHeight="1">
      <c r="D159" s="636"/>
    </row>
    <row r="160" spans="4:4" ht="20.100000000000001" customHeight="1">
      <c r="D160" s="636"/>
    </row>
    <row r="161" spans="1:4" ht="42" customHeight="1">
      <c r="D161" s="636"/>
    </row>
    <row r="162" spans="1:4" ht="20.100000000000001" customHeight="1">
      <c r="D162" s="636"/>
    </row>
    <row r="163" spans="1:4">
      <c r="D163" s="636"/>
    </row>
    <row r="164" spans="1:4" ht="15.75" customHeight="1">
      <c r="A164" s="1176"/>
      <c r="D164" s="636"/>
    </row>
    <row r="165" spans="1:4">
      <c r="A165" s="1176"/>
      <c r="D165" s="636"/>
    </row>
    <row r="166" spans="1:4">
      <c r="A166" s="1177"/>
      <c r="D166" s="636"/>
    </row>
    <row r="167" spans="1:4">
      <c r="D167" s="636"/>
    </row>
    <row r="168" spans="1:4" ht="20.100000000000001" customHeight="1">
      <c r="D168" s="636"/>
    </row>
    <row r="169" spans="1:4" ht="20.100000000000001" customHeight="1">
      <c r="D169" s="636"/>
    </row>
    <row r="170" spans="1:4" ht="20.100000000000001" customHeight="1">
      <c r="D170" s="636"/>
    </row>
    <row r="171" spans="1:4" ht="20.100000000000001" customHeight="1">
      <c r="D171" s="636"/>
    </row>
    <row r="172" spans="1:4" ht="20.100000000000001" customHeight="1">
      <c r="D172" s="636"/>
    </row>
    <row r="173" spans="1:4" ht="20.100000000000001" customHeight="1">
      <c r="D173" s="636"/>
    </row>
    <row r="174" spans="1:4" ht="20.100000000000001" customHeight="1">
      <c r="D174" s="636"/>
    </row>
    <row r="175" spans="1:4" ht="20.100000000000001" customHeight="1">
      <c r="D175" s="636"/>
    </row>
    <row r="176" spans="1:4" ht="20.100000000000001" customHeight="1">
      <c r="D176" s="636"/>
    </row>
    <row r="177" spans="4:4" ht="20.100000000000001" customHeight="1">
      <c r="D177" s="636"/>
    </row>
    <row r="178" spans="4:4" ht="20.100000000000001" customHeight="1">
      <c r="D178" s="636"/>
    </row>
    <row r="179" spans="4:4" ht="20.100000000000001" customHeight="1">
      <c r="D179" s="636"/>
    </row>
    <row r="180" spans="4:4" ht="20.100000000000001" customHeight="1">
      <c r="D180" s="636"/>
    </row>
    <row r="181" spans="4:4" ht="20.100000000000001" customHeight="1">
      <c r="D181" s="636"/>
    </row>
    <row r="182" spans="4:4" ht="20.100000000000001" customHeight="1">
      <c r="D182" s="636"/>
    </row>
    <row r="183" spans="4:4" ht="20.100000000000001" customHeight="1">
      <c r="D183" s="636"/>
    </row>
    <row r="184" spans="4:4" ht="20.100000000000001" customHeight="1">
      <c r="D184" s="636"/>
    </row>
    <row r="185" spans="4:4" ht="20.100000000000001" customHeight="1">
      <c r="D185" s="636"/>
    </row>
    <row r="186" spans="4:4" ht="20.100000000000001" customHeight="1">
      <c r="D186" s="636"/>
    </row>
    <row r="187" spans="4:4" ht="20.100000000000001" customHeight="1">
      <c r="D187" s="636"/>
    </row>
    <row r="188" spans="4:4" ht="20.100000000000001" customHeight="1">
      <c r="D188" s="636"/>
    </row>
    <row r="189" spans="4:4" ht="20.100000000000001" customHeight="1">
      <c r="D189" s="636"/>
    </row>
    <row r="190" spans="4:4" ht="20.100000000000001" customHeight="1">
      <c r="D190" s="636"/>
    </row>
    <row r="191" spans="4:4" ht="20.100000000000001" customHeight="1">
      <c r="D191" s="636"/>
    </row>
    <row r="192" spans="4:4" ht="20.100000000000001" customHeight="1">
      <c r="D192" s="636"/>
    </row>
    <row r="193" spans="1:4">
      <c r="A193" s="1177"/>
      <c r="D193" s="636"/>
    </row>
    <row r="194" spans="1:4">
      <c r="D194" s="636"/>
    </row>
    <row r="195" spans="1:4" ht="20.100000000000001" customHeight="1">
      <c r="D195" s="636"/>
    </row>
    <row r="196" spans="1:4" ht="20.100000000000001" customHeight="1">
      <c r="D196" s="636"/>
    </row>
    <row r="197" spans="1:4" ht="40.5" customHeight="1">
      <c r="D197" s="636"/>
    </row>
    <row r="198" spans="1:4" ht="20.100000000000001" customHeight="1">
      <c r="D198" s="636"/>
    </row>
    <row r="199" spans="1:4" ht="20.100000000000001" customHeight="1">
      <c r="D199" s="636"/>
    </row>
    <row r="200" spans="1:4" ht="20.100000000000001" customHeight="1">
      <c r="D200" s="636"/>
    </row>
    <row r="201" spans="1:4" ht="20.100000000000001" customHeight="1">
      <c r="D201" s="636"/>
    </row>
    <row r="202" spans="1:4" ht="20.100000000000001" customHeight="1">
      <c r="D202" s="636"/>
    </row>
    <row r="203" spans="1:4" ht="20.100000000000001" customHeight="1">
      <c r="D203" s="636"/>
    </row>
    <row r="204" spans="1:4" ht="20.100000000000001" customHeight="1">
      <c r="D204" s="636"/>
    </row>
    <row r="205" spans="1:4" ht="20.100000000000001" customHeight="1">
      <c r="D205" s="636"/>
    </row>
    <row r="206" spans="1:4" ht="20.100000000000001" customHeight="1">
      <c r="D206" s="636"/>
    </row>
    <row r="207" spans="1:4" ht="20.100000000000001" customHeight="1">
      <c r="D207" s="636"/>
    </row>
    <row r="208" spans="1:4" ht="20.100000000000001" customHeight="1">
      <c r="D208" s="636"/>
    </row>
    <row r="209" spans="1:4" ht="20.100000000000001" customHeight="1">
      <c r="D209" s="636"/>
    </row>
    <row r="210" spans="1:4" ht="20.100000000000001" customHeight="1">
      <c r="D210" s="636"/>
    </row>
    <row r="211" spans="1:4" ht="20.100000000000001" customHeight="1">
      <c r="D211" s="636"/>
    </row>
    <row r="212" spans="1:4" ht="20.100000000000001" customHeight="1">
      <c r="D212" s="636"/>
    </row>
    <row r="213" spans="1:4" ht="20.100000000000001" customHeight="1">
      <c r="D213" s="636"/>
    </row>
    <row r="214" spans="1:4" ht="20.100000000000001" customHeight="1">
      <c r="D214" s="636"/>
    </row>
    <row r="215" spans="1:4" ht="20.100000000000001" customHeight="1">
      <c r="D215" s="636"/>
    </row>
    <row r="216" spans="1:4" ht="20.100000000000001" customHeight="1">
      <c r="D216" s="636"/>
    </row>
    <row r="217" spans="1:4" ht="20.100000000000001" customHeight="1">
      <c r="D217" s="636"/>
    </row>
    <row r="218" spans="1:4" ht="20.100000000000001" customHeight="1">
      <c r="D218" s="636"/>
    </row>
    <row r="219" spans="1:4" ht="20.100000000000001" customHeight="1">
      <c r="D219" s="636"/>
    </row>
    <row r="220" spans="1:4" ht="20.100000000000001" customHeight="1">
      <c r="D220" s="636"/>
    </row>
    <row r="221" spans="1:4" ht="20.100000000000001" customHeight="1">
      <c r="D221" s="636"/>
    </row>
    <row r="222" spans="1:4" s="1181" customFormat="1" ht="15">
      <c r="A222" s="1180"/>
    </row>
    <row r="223" spans="1:4">
      <c r="D223" s="636"/>
    </row>
    <row r="224" spans="1:4">
      <c r="D224" s="636"/>
    </row>
    <row r="225" spans="1:4">
      <c r="D225" s="636"/>
    </row>
    <row r="226" spans="1:4">
      <c r="D226" s="636"/>
    </row>
    <row r="227" spans="1:4">
      <c r="D227" s="636"/>
    </row>
    <row r="228" spans="1:4">
      <c r="D228" s="636"/>
    </row>
    <row r="229" spans="1:4">
      <c r="D229" s="636"/>
    </row>
    <row r="230" spans="1:4">
      <c r="D230" s="636"/>
    </row>
    <row r="231" spans="1:4">
      <c r="D231" s="636"/>
    </row>
    <row r="232" spans="1:4" ht="15.75" customHeight="1">
      <c r="D232" s="636"/>
    </row>
    <row r="233" spans="1:4">
      <c r="D233" s="636"/>
    </row>
    <row r="234" spans="1:4" ht="16.5">
      <c r="A234" s="1180"/>
      <c r="D234" s="636"/>
    </row>
    <row r="235" spans="1:4" ht="16.5">
      <c r="A235" s="1180"/>
      <c r="D235" s="636"/>
    </row>
    <row r="236" spans="1:4" ht="16.5">
      <c r="A236" s="1180"/>
      <c r="D236" s="636"/>
    </row>
    <row r="237" spans="1:4">
      <c r="D237" s="636"/>
    </row>
    <row r="238" spans="1:4">
      <c r="D238" s="636"/>
    </row>
    <row r="239" spans="1:4">
      <c r="D239" s="636"/>
    </row>
    <row r="240" spans="1:4">
      <c r="D240" s="636"/>
    </row>
    <row r="241" spans="4:4">
      <c r="D241" s="636"/>
    </row>
    <row r="242" spans="4:4">
      <c r="D242" s="636"/>
    </row>
    <row r="243" spans="4:4">
      <c r="D243" s="636"/>
    </row>
    <row r="244" spans="4:4">
      <c r="D244" s="636"/>
    </row>
    <row r="245" spans="4:4">
      <c r="D245" s="636"/>
    </row>
    <row r="246" spans="4:4">
      <c r="D246" s="636"/>
    </row>
    <row r="247" spans="4:4">
      <c r="D247" s="636"/>
    </row>
    <row r="248" spans="4:4">
      <c r="D248" s="636"/>
    </row>
    <row r="249" spans="4:4">
      <c r="D249" s="636"/>
    </row>
    <row r="250" spans="4:4">
      <c r="D250" s="636"/>
    </row>
    <row r="251" spans="4:4">
      <c r="D251" s="636"/>
    </row>
    <row r="252" spans="4:4">
      <c r="D252" s="636"/>
    </row>
    <row r="253" spans="4:4">
      <c r="D253" s="636"/>
    </row>
    <row r="254" spans="4:4">
      <c r="D254" s="636"/>
    </row>
    <row r="255" spans="4:4">
      <c r="D255" s="636"/>
    </row>
    <row r="256" spans="4:4">
      <c r="D256" s="636"/>
    </row>
    <row r="257" spans="4:4">
      <c r="D257" s="636"/>
    </row>
    <row r="258" spans="4:4">
      <c r="D258" s="636"/>
    </row>
    <row r="259" spans="4:4">
      <c r="D259" s="636"/>
    </row>
    <row r="260" spans="4:4">
      <c r="D260" s="636"/>
    </row>
    <row r="261" spans="4:4">
      <c r="D261" s="636"/>
    </row>
    <row r="262" spans="4:4">
      <c r="D262" s="636"/>
    </row>
    <row r="263" spans="4:4">
      <c r="D263" s="636"/>
    </row>
    <row r="264" spans="4:4">
      <c r="D264" s="636"/>
    </row>
    <row r="265" spans="4:4">
      <c r="D265" s="636"/>
    </row>
    <row r="266" spans="4:4">
      <c r="D266" s="636"/>
    </row>
    <row r="267" spans="4:4">
      <c r="D267" s="636"/>
    </row>
  </sheetData>
  <mergeCells count="9">
    <mergeCell ref="L10:L11"/>
    <mergeCell ref="M10:M11"/>
    <mergeCell ref="B2:G2"/>
    <mergeCell ref="B4:G4"/>
    <mergeCell ref="A10:A11"/>
    <mergeCell ref="B10:B11"/>
    <mergeCell ref="C10:C11"/>
    <mergeCell ref="D10:G10"/>
    <mergeCell ref="H10:K10"/>
  </mergeCells>
  <pageMargins left="0.27559055118110237" right="0.19685039370078741" top="0.43307086614173229" bottom="0.35433070866141736" header="0.31496062992125984" footer="0.27559055118110237"/>
  <pageSetup paperSize="9" scale="52" orientation="landscape" horizontalDpi="4294967292" r:id="rId1"/>
  <headerFooter alignWithMargins="0">
    <oddHeader>&amp;C&amp;A</oddHeader>
    <oddFooter>&amp;C&amp;20 68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32">
    <pageSetUpPr fitToPage="1"/>
  </sheetPr>
  <dimension ref="A1:I49"/>
  <sheetViews>
    <sheetView view="pageBreakPreview" topLeftCell="A30" zoomScale="65" zoomScaleSheetLayoutView="65" workbookViewId="0">
      <selection activeCell="K36" sqref="K36"/>
    </sheetView>
  </sheetViews>
  <sheetFormatPr defaultColWidth="10.6640625" defaultRowHeight="12.75"/>
  <cols>
    <col min="1" max="1" width="6.5" style="90" customWidth="1"/>
    <col min="2" max="2" width="117.33203125" style="90" customWidth="1"/>
    <col min="3" max="4" width="19" style="90" customWidth="1"/>
    <col min="5" max="5" width="18.83203125" style="90" customWidth="1"/>
    <col min="6" max="6" width="19.5" style="90" customWidth="1"/>
    <col min="7" max="7" width="7.5" style="90" customWidth="1"/>
    <col min="8" max="8" width="13.1640625" style="90" customWidth="1"/>
    <col min="9" max="255" width="10.6640625" style="90"/>
    <col min="256" max="256" width="6.5" style="90" customWidth="1"/>
    <col min="257" max="257" width="95.5" style="90" customWidth="1"/>
    <col min="258" max="258" width="21.1640625" style="90" customWidth="1"/>
    <col min="259" max="259" width="20.83203125" style="90" customWidth="1"/>
    <col min="260" max="260" width="15.33203125" style="90" customWidth="1"/>
    <col min="261" max="261" width="17.83203125" style="90" customWidth="1"/>
    <col min="262" max="262" width="38.6640625" style="90" customWidth="1"/>
    <col min="263" max="263" width="15.5" style="90" customWidth="1"/>
    <col min="264" max="264" width="13.1640625" style="90" customWidth="1"/>
    <col min="265" max="511" width="10.6640625" style="90"/>
    <col min="512" max="512" width="6.5" style="90" customWidth="1"/>
    <col min="513" max="513" width="95.5" style="90" customWidth="1"/>
    <col min="514" max="514" width="21.1640625" style="90" customWidth="1"/>
    <col min="515" max="515" width="20.83203125" style="90" customWidth="1"/>
    <col min="516" max="516" width="15.33203125" style="90" customWidth="1"/>
    <col min="517" max="517" width="17.83203125" style="90" customWidth="1"/>
    <col min="518" max="518" width="38.6640625" style="90" customWidth="1"/>
    <col min="519" max="519" width="15.5" style="90" customWidth="1"/>
    <col min="520" max="520" width="13.1640625" style="90" customWidth="1"/>
    <col min="521" max="767" width="10.6640625" style="90"/>
    <col min="768" max="768" width="6.5" style="90" customWidth="1"/>
    <col min="769" max="769" width="95.5" style="90" customWidth="1"/>
    <col min="770" max="770" width="21.1640625" style="90" customWidth="1"/>
    <col min="771" max="771" width="20.83203125" style="90" customWidth="1"/>
    <col min="772" max="772" width="15.33203125" style="90" customWidth="1"/>
    <col min="773" max="773" width="17.83203125" style="90" customWidth="1"/>
    <col min="774" max="774" width="38.6640625" style="90" customWidth="1"/>
    <col min="775" max="775" width="15.5" style="90" customWidth="1"/>
    <col min="776" max="776" width="13.1640625" style="90" customWidth="1"/>
    <col min="777" max="1023" width="10.6640625" style="90"/>
    <col min="1024" max="1024" width="6.5" style="90" customWidth="1"/>
    <col min="1025" max="1025" width="95.5" style="90" customWidth="1"/>
    <col min="1026" max="1026" width="21.1640625" style="90" customWidth="1"/>
    <col min="1027" max="1027" width="20.83203125" style="90" customWidth="1"/>
    <col min="1028" max="1028" width="15.33203125" style="90" customWidth="1"/>
    <col min="1029" max="1029" width="17.83203125" style="90" customWidth="1"/>
    <col min="1030" max="1030" width="38.6640625" style="90" customWidth="1"/>
    <col min="1031" max="1031" width="15.5" style="90" customWidth="1"/>
    <col min="1032" max="1032" width="13.1640625" style="90" customWidth="1"/>
    <col min="1033" max="1279" width="10.6640625" style="90"/>
    <col min="1280" max="1280" width="6.5" style="90" customWidth="1"/>
    <col min="1281" max="1281" width="95.5" style="90" customWidth="1"/>
    <col min="1282" max="1282" width="21.1640625" style="90" customWidth="1"/>
    <col min="1283" max="1283" width="20.83203125" style="90" customWidth="1"/>
    <col min="1284" max="1284" width="15.33203125" style="90" customWidth="1"/>
    <col min="1285" max="1285" width="17.83203125" style="90" customWidth="1"/>
    <col min="1286" max="1286" width="38.6640625" style="90" customWidth="1"/>
    <col min="1287" max="1287" width="15.5" style="90" customWidth="1"/>
    <col min="1288" max="1288" width="13.1640625" style="90" customWidth="1"/>
    <col min="1289" max="1535" width="10.6640625" style="90"/>
    <col min="1536" max="1536" width="6.5" style="90" customWidth="1"/>
    <col min="1537" max="1537" width="95.5" style="90" customWidth="1"/>
    <col min="1538" max="1538" width="21.1640625" style="90" customWidth="1"/>
    <col min="1539" max="1539" width="20.83203125" style="90" customWidth="1"/>
    <col min="1540" max="1540" width="15.33203125" style="90" customWidth="1"/>
    <col min="1541" max="1541" width="17.83203125" style="90" customWidth="1"/>
    <col min="1542" max="1542" width="38.6640625" style="90" customWidth="1"/>
    <col min="1543" max="1543" width="15.5" style="90" customWidth="1"/>
    <col min="1544" max="1544" width="13.1640625" style="90" customWidth="1"/>
    <col min="1545" max="1791" width="10.6640625" style="90"/>
    <col min="1792" max="1792" width="6.5" style="90" customWidth="1"/>
    <col min="1793" max="1793" width="95.5" style="90" customWidth="1"/>
    <col min="1794" max="1794" width="21.1640625" style="90" customWidth="1"/>
    <col min="1795" max="1795" width="20.83203125" style="90" customWidth="1"/>
    <col min="1796" max="1796" width="15.33203125" style="90" customWidth="1"/>
    <col min="1797" max="1797" width="17.83203125" style="90" customWidth="1"/>
    <col min="1798" max="1798" width="38.6640625" style="90" customWidth="1"/>
    <col min="1799" max="1799" width="15.5" style="90" customWidth="1"/>
    <col min="1800" max="1800" width="13.1640625" style="90" customWidth="1"/>
    <col min="1801" max="2047" width="10.6640625" style="90"/>
    <col min="2048" max="2048" width="6.5" style="90" customWidth="1"/>
    <col min="2049" max="2049" width="95.5" style="90" customWidth="1"/>
    <col min="2050" max="2050" width="21.1640625" style="90" customWidth="1"/>
    <col min="2051" max="2051" width="20.83203125" style="90" customWidth="1"/>
    <col min="2052" max="2052" width="15.33203125" style="90" customWidth="1"/>
    <col min="2053" max="2053" width="17.83203125" style="90" customWidth="1"/>
    <col min="2054" max="2054" width="38.6640625" style="90" customWidth="1"/>
    <col min="2055" max="2055" width="15.5" style="90" customWidth="1"/>
    <col min="2056" max="2056" width="13.1640625" style="90" customWidth="1"/>
    <col min="2057" max="2303" width="10.6640625" style="90"/>
    <col min="2304" max="2304" width="6.5" style="90" customWidth="1"/>
    <col min="2305" max="2305" width="95.5" style="90" customWidth="1"/>
    <col min="2306" max="2306" width="21.1640625" style="90" customWidth="1"/>
    <col min="2307" max="2307" width="20.83203125" style="90" customWidth="1"/>
    <col min="2308" max="2308" width="15.33203125" style="90" customWidth="1"/>
    <col min="2309" max="2309" width="17.83203125" style="90" customWidth="1"/>
    <col min="2310" max="2310" width="38.6640625" style="90" customWidth="1"/>
    <col min="2311" max="2311" width="15.5" style="90" customWidth="1"/>
    <col min="2312" max="2312" width="13.1640625" style="90" customWidth="1"/>
    <col min="2313" max="2559" width="10.6640625" style="90"/>
    <col min="2560" max="2560" width="6.5" style="90" customWidth="1"/>
    <col min="2561" max="2561" width="95.5" style="90" customWidth="1"/>
    <col min="2562" max="2562" width="21.1640625" style="90" customWidth="1"/>
    <col min="2563" max="2563" width="20.83203125" style="90" customWidth="1"/>
    <col min="2564" max="2564" width="15.33203125" style="90" customWidth="1"/>
    <col min="2565" max="2565" width="17.83203125" style="90" customWidth="1"/>
    <col min="2566" max="2566" width="38.6640625" style="90" customWidth="1"/>
    <col min="2567" max="2567" width="15.5" style="90" customWidth="1"/>
    <col min="2568" max="2568" width="13.1640625" style="90" customWidth="1"/>
    <col min="2569" max="2815" width="10.6640625" style="90"/>
    <col min="2816" max="2816" width="6.5" style="90" customWidth="1"/>
    <col min="2817" max="2817" width="95.5" style="90" customWidth="1"/>
    <col min="2818" max="2818" width="21.1640625" style="90" customWidth="1"/>
    <col min="2819" max="2819" width="20.83203125" style="90" customWidth="1"/>
    <col min="2820" max="2820" width="15.33203125" style="90" customWidth="1"/>
    <col min="2821" max="2821" width="17.83203125" style="90" customWidth="1"/>
    <col min="2822" max="2822" width="38.6640625" style="90" customWidth="1"/>
    <col min="2823" max="2823" width="15.5" style="90" customWidth="1"/>
    <col min="2824" max="2824" width="13.1640625" style="90" customWidth="1"/>
    <col min="2825" max="3071" width="10.6640625" style="90"/>
    <col min="3072" max="3072" width="6.5" style="90" customWidth="1"/>
    <col min="3073" max="3073" width="95.5" style="90" customWidth="1"/>
    <col min="3074" max="3074" width="21.1640625" style="90" customWidth="1"/>
    <col min="3075" max="3075" width="20.83203125" style="90" customWidth="1"/>
    <col min="3076" max="3076" width="15.33203125" style="90" customWidth="1"/>
    <col min="3077" max="3077" width="17.83203125" style="90" customWidth="1"/>
    <col min="3078" max="3078" width="38.6640625" style="90" customWidth="1"/>
    <col min="3079" max="3079" width="15.5" style="90" customWidth="1"/>
    <col min="3080" max="3080" width="13.1640625" style="90" customWidth="1"/>
    <col min="3081" max="3327" width="10.6640625" style="90"/>
    <col min="3328" max="3328" width="6.5" style="90" customWidth="1"/>
    <col min="3329" max="3329" width="95.5" style="90" customWidth="1"/>
    <col min="3330" max="3330" width="21.1640625" style="90" customWidth="1"/>
    <col min="3331" max="3331" width="20.83203125" style="90" customWidth="1"/>
    <col min="3332" max="3332" width="15.33203125" style="90" customWidth="1"/>
    <col min="3333" max="3333" width="17.83203125" style="90" customWidth="1"/>
    <col min="3334" max="3334" width="38.6640625" style="90" customWidth="1"/>
    <col min="3335" max="3335" width="15.5" style="90" customWidth="1"/>
    <col min="3336" max="3336" width="13.1640625" style="90" customWidth="1"/>
    <col min="3337" max="3583" width="10.6640625" style="90"/>
    <col min="3584" max="3584" width="6.5" style="90" customWidth="1"/>
    <col min="3585" max="3585" width="95.5" style="90" customWidth="1"/>
    <col min="3586" max="3586" width="21.1640625" style="90" customWidth="1"/>
    <col min="3587" max="3587" width="20.83203125" style="90" customWidth="1"/>
    <col min="3588" max="3588" width="15.33203125" style="90" customWidth="1"/>
    <col min="3589" max="3589" width="17.83203125" style="90" customWidth="1"/>
    <col min="3590" max="3590" width="38.6640625" style="90" customWidth="1"/>
    <col min="3591" max="3591" width="15.5" style="90" customWidth="1"/>
    <col min="3592" max="3592" width="13.1640625" style="90" customWidth="1"/>
    <col min="3593" max="3839" width="10.6640625" style="90"/>
    <col min="3840" max="3840" width="6.5" style="90" customWidth="1"/>
    <col min="3841" max="3841" width="95.5" style="90" customWidth="1"/>
    <col min="3842" max="3842" width="21.1640625" style="90" customWidth="1"/>
    <col min="3843" max="3843" width="20.83203125" style="90" customWidth="1"/>
    <col min="3844" max="3844" width="15.33203125" style="90" customWidth="1"/>
    <col min="3845" max="3845" width="17.83203125" style="90" customWidth="1"/>
    <col min="3846" max="3846" width="38.6640625" style="90" customWidth="1"/>
    <col min="3847" max="3847" width="15.5" style="90" customWidth="1"/>
    <col min="3848" max="3848" width="13.1640625" style="90" customWidth="1"/>
    <col min="3849" max="4095" width="10.6640625" style="90"/>
    <col min="4096" max="4096" width="6.5" style="90" customWidth="1"/>
    <col min="4097" max="4097" width="95.5" style="90" customWidth="1"/>
    <col min="4098" max="4098" width="21.1640625" style="90" customWidth="1"/>
    <col min="4099" max="4099" width="20.83203125" style="90" customWidth="1"/>
    <col min="4100" max="4100" width="15.33203125" style="90" customWidth="1"/>
    <col min="4101" max="4101" width="17.83203125" style="90" customWidth="1"/>
    <col min="4102" max="4102" width="38.6640625" style="90" customWidth="1"/>
    <col min="4103" max="4103" width="15.5" style="90" customWidth="1"/>
    <col min="4104" max="4104" width="13.1640625" style="90" customWidth="1"/>
    <col min="4105" max="4351" width="10.6640625" style="90"/>
    <col min="4352" max="4352" width="6.5" style="90" customWidth="1"/>
    <col min="4353" max="4353" width="95.5" style="90" customWidth="1"/>
    <col min="4354" max="4354" width="21.1640625" style="90" customWidth="1"/>
    <col min="4355" max="4355" width="20.83203125" style="90" customWidth="1"/>
    <col min="4356" max="4356" width="15.33203125" style="90" customWidth="1"/>
    <col min="4357" max="4357" width="17.83203125" style="90" customWidth="1"/>
    <col min="4358" max="4358" width="38.6640625" style="90" customWidth="1"/>
    <col min="4359" max="4359" width="15.5" style="90" customWidth="1"/>
    <col min="4360" max="4360" width="13.1640625" style="90" customWidth="1"/>
    <col min="4361" max="4607" width="10.6640625" style="90"/>
    <col min="4608" max="4608" width="6.5" style="90" customWidth="1"/>
    <col min="4609" max="4609" width="95.5" style="90" customWidth="1"/>
    <col min="4610" max="4610" width="21.1640625" style="90" customWidth="1"/>
    <col min="4611" max="4611" width="20.83203125" style="90" customWidth="1"/>
    <col min="4612" max="4612" width="15.33203125" style="90" customWidth="1"/>
    <col min="4613" max="4613" width="17.83203125" style="90" customWidth="1"/>
    <col min="4614" max="4614" width="38.6640625" style="90" customWidth="1"/>
    <col min="4615" max="4615" width="15.5" style="90" customWidth="1"/>
    <col min="4616" max="4616" width="13.1640625" style="90" customWidth="1"/>
    <col min="4617" max="4863" width="10.6640625" style="90"/>
    <col min="4864" max="4864" width="6.5" style="90" customWidth="1"/>
    <col min="4865" max="4865" width="95.5" style="90" customWidth="1"/>
    <col min="4866" max="4866" width="21.1640625" style="90" customWidth="1"/>
    <col min="4867" max="4867" width="20.83203125" style="90" customWidth="1"/>
    <col min="4868" max="4868" width="15.33203125" style="90" customWidth="1"/>
    <col min="4869" max="4869" width="17.83203125" style="90" customWidth="1"/>
    <col min="4870" max="4870" width="38.6640625" style="90" customWidth="1"/>
    <col min="4871" max="4871" width="15.5" style="90" customWidth="1"/>
    <col min="4872" max="4872" width="13.1640625" style="90" customWidth="1"/>
    <col min="4873" max="5119" width="10.6640625" style="90"/>
    <col min="5120" max="5120" width="6.5" style="90" customWidth="1"/>
    <col min="5121" max="5121" width="95.5" style="90" customWidth="1"/>
    <col min="5122" max="5122" width="21.1640625" style="90" customWidth="1"/>
    <col min="5123" max="5123" width="20.83203125" style="90" customWidth="1"/>
    <col min="5124" max="5124" width="15.33203125" style="90" customWidth="1"/>
    <col min="5125" max="5125" width="17.83203125" style="90" customWidth="1"/>
    <col min="5126" max="5126" width="38.6640625" style="90" customWidth="1"/>
    <col min="5127" max="5127" width="15.5" style="90" customWidth="1"/>
    <col min="5128" max="5128" width="13.1640625" style="90" customWidth="1"/>
    <col min="5129" max="5375" width="10.6640625" style="90"/>
    <col min="5376" max="5376" width="6.5" style="90" customWidth="1"/>
    <col min="5377" max="5377" width="95.5" style="90" customWidth="1"/>
    <col min="5378" max="5378" width="21.1640625" style="90" customWidth="1"/>
    <col min="5379" max="5379" width="20.83203125" style="90" customWidth="1"/>
    <col min="5380" max="5380" width="15.33203125" style="90" customWidth="1"/>
    <col min="5381" max="5381" width="17.83203125" style="90" customWidth="1"/>
    <col min="5382" max="5382" width="38.6640625" style="90" customWidth="1"/>
    <col min="5383" max="5383" width="15.5" style="90" customWidth="1"/>
    <col min="5384" max="5384" width="13.1640625" style="90" customWidth="1"/>
    <col min="5385" max="5631" width="10.6640625" style="90"/>
    <col min="5632" max="5632" width="6.5" style="90" customWidth="1"/>
    <col min="5633" max="5633" width="95.5" style="90" customWidth="1"/>
    <col min="5634" max="5634" width="21.1640625" style="90" customWidth="1"/>
    <col min="5635" max="5635" width="20.83203125" style="90" customWidth="1"/>
    <col min="5636" max="5636" width="15.33203125" style="90" customWidth="1"/>
    <col min="5637" max="5637" width="17.83203125" style="90" customWidth="1"/>
    <col min="5638" max="5638" width="38.6640625" style="90" customWidth="1"/>
    <col min="5639" max="5639" width="15.5" style="90" customWidth="1"/>
    <col min="5640" max="5640" width="13.1640625" style="90" customWidth="1"/>
    <col min="5641" max="5887" width="10.6640625" style="90"/>
    <col min="5888" max="5888" width="6.5" style="90" customWidth="1"/>
    <col min="5889" max="5889" width="95.5" style="90" customWidth="1"/>
    <col min="5890" max="5890" width="21.1640625" style="90" customWidth="1"/>
    <col min="5891" max="5891" width="20.83203125" style="90" customWidth="1"/>
    <col min="5892" max="5892" width="15.33203125" style="90" customWidth="1"/>
    <col min="5893" max="5893" width="17.83203125" style="90" customWidth="1"/>
    <col min="5894" max="5894" width="38.6640625" style="90" customWidth="1"/>
    <col min="5895" max="5895" width="15.5" style="90" customWidth="1"/>
    <col min="5896" max="5896" width="13.1640625" style="90" customWidth="1"/>
    <col min="5897" max="6143" width="10.6640625" style="90"/>
    <col min="6144" max="6144" width="6.5" style="90" customWidth="1"/>
    <col min="6145" max="6145" width="95.5" style="90" customWidth="1"/>
    <col min="6146" max="6146" width="21.1640625" style="90" customWidth="1"/>
    <col min="6147" max="6147" width="20.83203125" style="90" customWidth="1"/>
    <col min="6148" max="6148" width="15.33203125" style="90" customWidth="1"/>
    <col min="6149" max="6149" width="17.83203125" style="90" customWidth="1"/>
    <col min="6150" max="6150" width="38.6640625" style="90" customWidth="1"/>
    <col min="6151" max="6151" width="15.5" style="90" customWidth="1"/>
    <col min="6152" max="6152" width="13.1640625" style="90" customWidth="1"/>
    <col min="6153" max="6399" width="10.6640625" style="90"/>
    <col min="6400" max="6400" width="6.5" style="90" customWidth="1"/>
    <col min="6401" max="6401" width="95.5" style="90" customWidth="1"/>
    <col min="6402" max="6402" width="21.1640625" style="90" customWidth="1"/>
    <col min="6403" max="6403" width="20.83203125" style="90" customWidth="1"/>
    <col min="6404" max="6404" width="15.33203125" style="90" customWidth="1"/>
    <col min="6405" max="6405" width="17.83203125" style="90" customWidth="1"/>
    <col min="6406" max="6406" width="38.6640625" style="90" customWidth="1"/>
    <col min="6407" max="6407" width="15.5" style="90" customWidth="1"/>
    <col min="6408" max="6408" width="13.1640625" style="90" customWidth="1"/>
    <col min="6409" max="6655" width="10.6640625" style="90"/>
    <col min="6656" max="6656" width="6.5" style="90" customWidth="1"/>
    <col min="6657" max="6657" width="95.5" style="90" customWidth="1"/>
    <col min="6658" max="6658" width="21.1640625" style="90" customWidth="1"/>
    <col min="6659" max="6659" width="20.83203125" style="90" customWidth="1"/>
    <col min="6660" max="6660" width="15.33203125" style="90" customWidth="1"/>
    <col min="6661" max="6661" width="17.83203125" style="90" customWidth="1"/>
    <col min="6662" max="6662" width="38.6640625" style="90" customWidth="1"/>
    <col min="6663" max="6663" width="15.5" style="90" customWidth="1"/>
    <col min="6664" max="6664" width="13.1640625" style="90" customWidth="1"/>
    <col min="6665" max="6911" width="10.6640625" style="90"/>
    <col min="6912" max="6912" width="6.5" style="90" customWidth="1"/>
    <col min="6913" max="6913" width="95.5" style="90" customWidth="1"/>
    <col min="6914" max="6914" width="21.1640625" style="90" customWidth="1"/>
    <col min="6915" max="6915" width="20.83203125" style="90" customWidth="1"/>
    <col min="6916" max="6916" width="15.33203125" style="90" customWidth="1"/>
    <col min="6917" max="6917" width="17.83203125" style="90" customWidth="1"/>
    <col min="6918" max="6918" width="38.6640625" style="90" customWidth="1"/>
    <col min="6919" max="6919" width="15.5" style="90" customWidth="1"/>
    <col min="6920" max="6920" width="13.1640625" style="90" customWidth="1"/>
    <col min="6921" max="7167" width="10.6640625" style="90"/>
    <col min="7168" max="7168" width="6.5" style="90" customWidth="1"/>
    <col min="7169" max="7169" width="95.5" style="90" customWidth="1"/>
    <col min="7170" max="7170" width="21.1640625" style="90" customWidth="1"/>
    <col min="7171" max="7171" width="20.83203125" style="90" customWidth="1"/>
    <col min="7172" max="7172" width="15.33203125" style="90" customWidth="1"/>
    <col min="7173" max="7173" width="17.83203125" style="90" customWidth="1"/>
    <col min="7174" max="7174" width="38.6640625" style="90" customWidth="1"/>
    <col min="7175" max="7175" width="15.5" style="90" customWidth="1"/>
    <col min="7176" max="7176" width="13.1640625" style="90" customWidth="1"/>
    <col min="7177" max="7423" width="10.6640625" style="90"/>
    <col min="7424" max="7424" width="6.5" style="90" customWidth="1"/>
    <col min="7425" max="7425" width="95.5" style="90" customWidth="1"/>
    <col min="7426" max="7426" width="21.1640625" style="90" customWidth="1"/>
    <col min="7427" max="7427" width="20.83203125" style="90" customWidth="1"/>
    <col min="7428" max="7428" width="15.33203125" style="90" customWidth="1"/>
    <col min="7429" max="7429" width="17.83203125" style="90" customWidth="1"/>
    <col min="7430" max="7430" width="38.6640625" style="90" customWidth="1"/>
    <col min="7431" max="7431" width="15.5" style="90" customWidth="1"/>
    <col min="7432" max="7432" width="13.1640625" style="90" customWidth="1"/>
    <col min="7433" max="7679" width="10.6640625" style="90"/>
    <col min="7680" max="7680" width="6.5" style="90" customWidth="1"/>
    <col min="7681" max="7681" width="95.5" style="90" customWidth="1"/>
    <col min="7682" max="7682" width="21.1640625" style="90" customWidth="1"/>
    <col min="7683" max="7683" width="20.83203125" style="90" customWidth="1"/>
    <col min="7684" max="7684" width="15.33203125" style="90" customWidth="1"/>
    <col min="7685" max="7685" width="17.83203125" style="90" customWidth="1"/>
    <col min="7686" max="7686" width="38.6640625" style="90" customWidth="1"/>
    <col min="7687" max="7687" width="15.5" style="90" customWidth="1"/>
    <col min="7688" max="7688" width="13.1640625" style="90" customWidth="1"/>
    <col min="7689" max="7935" width="10.6640625" style="90"/>
    <col min="7936" max="7936" width="6.5" style="90" customWidth="1"/>
    <col min="7937" max="7937" width="95.5" style="90" customWidth="1"/>
    <col min="7938" max="7938" width="21.1640625" style="90" customWidth="1"/>
    <col min="7939" max="7939" width="20.83203125" style="90" customWidth="1"/>
    <col min="7940" max="7940" width="15.33203125" style="90" customWidth="1"/>
    <col min="7941" max="7941" width="17.83203125" style="90" customWidth="1"/>
    <col min="7942" max="7942" width="38.6640625" style="90" customWidth="1"/>
    <col min="7943" max="7943" width="15.5" style="90" customWidth="1"/>
    <col min="7944" max="7944" width="13.1640625" style="90" customWidth="1"/>
    <col min="7945" max="8191" width="10.6640625" style="90"/>
    <col min="8192" max="8192" width="6.5" style="90" customWidth="1"/>
    <col min="8193" max="8193" width="95.5" style="90" customWidth="1"/>
    <col min="8194" max="8194" width="21.1640625" style="90" customWidth="1"/>
    <col min="8195" max="8195" width="20.83203125" style="90" customWidth="1"/>
    <col min="8196" max="8196" width="15.33203125" style="90" customWidth="1"/>
    <col min="8197" max="8197" width="17.83203125" style="90" customWidth="1"/>
    <col min="8198" max="8198" width="38.6640625" style="90" customWidth="1"/>
    <col min="8199" max="8199" width="15.5" style="90" customWidth="1"/>
    <col min="8200" max="8200" width="13.1640625" style="90" customWidth="1"/>
    <col min="8201" max="8447" width="10.6640625" style="90"/>
    <col min="8448" max="8448" width="6.5" style="90" customWidth="1"/>
    <col min="8449" max="8449" width="95.5" style="90" customWidth="1"/>
    <col min="8450" max="8450" width="21.1640625" style="90" customWidth="1"/>
    <col min="8451" max="8451" width="20.83203125" style="90" customWidth="1"/>
    <col min="8452" max="8452" width="15.33203125" style="90" customWidth="1"/>
    <col min="8453" max="8453" width="17.83203125" style="90" customWidth="1"/>
    <col min="8454" max="8454" width="38.6640625" style="90" customWidth="1"/>
    <col min="8455" max="8455" width="15.5" style="90" customWidth="1"/>
    <col min="8456" max="8456" width="13.1640625" style="90" customWidth="1"/>
    <col min="8457" max="8703" width="10.6640625" style="90"/>
    <col min="8704" max="8704" width="6.5" style="90" customWidth="1"/>
    <col min="8705" max="8705" width="95.5" style="90" customWidth="1"/>
    <col min="8706" max="8706" width="21.1640625" style="90" customWidth="1"/>
    <col min="8707" max="8707" width="20.83203125" style="90" customWidth="1"/>
    <col min="8708" max="8708" width="15.33203125" style="90" customWidth="1"/>
    <col min="8709" max="8709" width="17.83203125" style="90" customWidth="1"/>
    <col min="8710" max="8710" width="38.6640625" style="90" customWidth="1"/>
    <col min="8711" max="8711" width="15.5" style="90" customWidth="1"/>
    <col min="8712" max="8712" width="13.1640625" style="90" customWidth="1"/>
    <col min="8713" max="8959" width="10.6640625" style="90"/>
    <col min="8960" max="8960" width="6.5" style="90" customWidth="1"/>
    <col min="8961" max="8961" width="95.5" style="90" customWidth="1"/>
    <col min="8962" max="8962" width="21.1640625" style="90" customWidth="1"/>
    <col min="8963" max="8963" width="20.83203125" style="90" customWidth="1"/>
    <col min="8964" max="8964" width="15.33203125" style="90" customWidth="1"/>
    <col min="8965" max="8965" width="17.83203125" style="90" customWidth="1"/>
    <col min="8966" max="8966" width="38.6640625" style="90" customWidth="1"/>
    <col min="8967" max="8967" width="15.5" style="90" customWidth="1"/>
    <col min="8968" max="8968" width="13.1640625" style="90" customWidth="1"/>
    <col min="8969" max="9215" width="10.6640625" style="90"/>
    <col min="9216" max="9216" width="6.5" style="90" customWidth="1"/>
    <col min="9217" max="9217" width="95.5" style="90" customWidth="1"/>
    <col min="9218" max="9218" width="21.1640625" style="90" customWidth="1"/>
    <col min="9219" max="9219" width="20.83203125" style="90" customWidth="1"/>
    <col min="9220" max="9220" width="15.33203125" style="90" customWidth="1"/>
    <col min="9221" max="9221" width="17.83203125" style="90" customWidth="1"/>
    <col min="9222" max="9222" width="38.6640625" style="90" customWidth="1"/>
    <col min="9223" max="9223" width="15.5" style="90" customWidth="1"/>
    <col min="9224" max="9224" width="13.1640625" style="90" customWidth="1"/>
    <col min="9225" max="9471" width="10.6640625" style="90"/>
    <col min="9472" max="9472" width="6.5" style="90" customWidth="1"/>
    <col min="9473" max="9473" width="95.5" style="90" customWidth="1"/>
    <col min="9474" max="9474" width="21.1640625" style="90" customWidth="1"/>
    <col min="9475" max="9475" width="20.83203125" style="90" customWidth="1"/>
    <col min="9476" max="9476" width="15.33203125" style="90" customWidth="1"/>
    <col min="9477" max="9477" width="17.83203125" style="90" customWidth="1"/>
    <col min="9478" max="9478" width="38.6640625" style="90" customWidth="1"/>
    <col min="9479" max="9479" width="15.5" style="90" customWidth="1"/>
    <col min="9480" max="9480" width="13.1640625" style="90" customWidth="1"/>
    <col min="9481" max="9727" width="10.6640625" style="90"/>
    <col min="9728" max="9728" width="6.5" style="90" customWidth="1"/>
    <col min="9729" max="9729" width="95.5" style="90" customWidth="1"/>
    <col min="9730" max="9730" width="21.1640625" style="90" customWidth="1"/>
    <col min="9731" max="9731" width="20.83203125" style="90" customWidth="1"/>
    <col min="9732" max="9732" width="15.33203125" style="90" customWidth="1"/>
    <col min="9733" max="9733" width="17.83203125" style="90" customWidth="1"/>
    <col min="9734" max="9734" width="38.6640625" style="90" customWidth="1"/>
    <col min="9735" max="9735" width="15.5" style="90" customWidth="1"/>
    <col min="9736" max="9736" width="13.1640625" style="90" customWidth="1"/>
    <col min="9737" max="9983" width="10.6640625" style="90"/>
    <col min="9984" max="9984" width="6.5" style="90" customWidth="1"/>
    <col min="9985" max="9985" width="95.5" style="90" customWidth="1"/>
    <col min="9986" max="9986" width="21.1640625" style="90" customWidth="1"/>
    <col min="9987" max="9987" width="20.83203125" style="90" customWidth="1"/>
    <col min="9988" max="9988" width="15.33203125" style="90" customWidth="1"/>
    <col min="9989" max="9989" width="17.83203125" style="90" customWidth="1"/>
    <col min="9990" max="9990" width="38.6640625" style="90" customWidth="1"/>
    <col min="9991" max="9991" width="15.5" style="90" customWidth="1"/>
    <col min="9992" max="9992" width="13.1640625" style="90" customWidth="1"/>
    <col min="9993" max="10239" width="10.6640625" style="90"/>
    <col min="10240" max="10240" width="6.5" style="90" customWidth="1"/>
    <col min="10241" max="10241" width="95.5" style="90" customWidth="1"/>
    <col min="10242" max="10242" width="21.1640625" style="90" customWidth="1"/>
    <col min="10243" max="10243" width="20.83203125" style="90" customWidth="1"/>
    <col min="10244" max="10244" width="15.33203125" style="90" customWidth="1"/>
    <col min="10245" max="10245" width="17.83203125" style="90" customWidth="1"/>
    <col min="10246" max="10246" width="38.6640625" style="90" customWidth="1"/>
    <col min="10247" max="10247" width="15.5" style="90" customWidth="1"/>
    <col min="10248" max="10248" width="13.1640625" style="90" customWidth="1"/>
    <col min="10249" max="10495" width="10.6640625" style="90"/>
    <col min="10496" max="10496" width="6.5" style="90" customWidth="1"/>
    <col min="10497" max="10497" width="95.5" style="90" customWidth="1"/>
    <col min="10498" max="10498" width="21.1640625" style="90" customWidth="1"/>
    <col min="10499" max="10499" width="20.83203125" style="90" customWidth="1"/>
    <col min="10500" max="10500" width="15.33203125" style="90" customWidth="1"/>
    <col min="10501" max="10501" width="17.83203125" style="90" customWidth="1"/>
    <col min="10502" max="10502" width="38.6640625" style="90" customWidth="1"/>
    <col min="10503" max="10503" width="15.5" style="90" customWidth="1"/>
    <col min="10504" max="10504" width="13.1640625" style="90" customWidth="1"/>
    <col min="10505" max="10751" width="10.6640625" style="90"/>
    <col min="10752" max="10752" width="6.5" style="90" customWidth="1"/>
    <col min="10753" max="10753" width="95.5" style="90" customWidth="1"/>
    <col min="10754" max="10754" width="21.1640625" style="90" customWidth="1"/>
    <col min="10755" max="10755" width="20.83203125" style="90" customWidth="1"/>
    <col min="10756" max="10756" width="15.33203125" style="90" customWidth="1"/>
    <col min="10757" max="10757" width="17.83203125" style="90" customWidth="1"/>
    <col min="10758" max="10758" width="38.6640625" style="90" customWidth="1"/>
    <col min="10759" max="10759" width="15.5" style="90" customWidth="1"/>
    <col min="10760" max="10760" width="13.1640625" style="90" customWidth="1"/>
    <col min="10761" max="11007" width="10.6640625" style="90"/>
    <col min="11008" max="11008" width="6.5" style="90" customWidth="1"/>
    <col min="11009" max="11009" width="95.5" style="90" customWidth="1"/>
    <col min="11010" max="11010" width="21.1640625" style="90" customWidth="1"/>
    <col min="11011" max="11011" width="20.83203125" style="90" customWidth="1"/>
    <col min="11012" max="11012" width="15.33203125" style="90" customWidth="1"/>
    <col min="11013" max="11013" width="17.83203125" style="90" customWidth="1"/>
    <col min="11014" max="11014" width="38.6640625" style="90" customWidth="1"/>
    <col min="11015" max="11015" width="15.5" style="90" customWidth="1"/>
    <col min="11016" max="11016" width="13.1640625" style="90" customWidth="1"/>
    <col min="11017" max="11263" width="10.6640625" style="90"/>
    <col min="11264" max="11264" width="6.5" style="90" customWidth="1"/>
    <col min="11265" max="11265" width="95.5" style="90" customWidth="1"/>
    <col min="11266" max="11266" width="21.1640625" style="90" customWidth="1"/>
    <col min="11267" max="11267" width="20.83203125" style="90" customWidth="1"/>
    <col min="11268" max="11268" width="15.33203125" style="90" customWidth="1"/>
    <col min="11269" max="11269" width="17.83203125" style="90" customWidth="1"/>
    <col min="11270" max="11270" width="38.6640625" style="90" customWidth="1"/>
    <col min="11271" max="11271" width="15.5" style="90" customWidth="1"/>
    <col min="11272" max="11272" width="13.1640625" style="90" customWidth="1"/>
    <col min="11273" max="11519" width="10.6640625" style="90"/>
    <col min="11520" max="11520" width="6.5" style="90" customWidth="1"/>
    <col min="11521" max="11521" width="95.5" style="90" customWidth="1"/>
    <col min="11522" max="11522" width="21.1640625" style="90" customWidth="1"/>
    <col min="11523" max="11523" width="20.83203125" style="90" customWidth="1"/>
    <col min="11524" max="11524" width="15.33203125" style="90" customWidth="1"/>
    <col min="11525" max="11525" width="17.83203125" style="90" customWidth="1"/>
    <col min="11526" max="11526" width="38.6640625" style="90" customWidth="1"/>
    <col min="11527" max="11527" width="15.5" style="90" customWidth="1"/>
    <col min="11528" max="11528" width="13.1640625" style="90" customWidth="1"/>
    <col min="11529" max="11775" width="10.6640625" style="90"/>
    <col min="11776" max="11776" width="6.5" style="90" customWidth="1"/>
    <col min="11777" max="11777" width="95.5" style="90" customWidth="1"/>
    <col min="11778" max="11778" width="21.1640625" style="90" customWidth="1"/>
    <col min="11779" max="11779" width="20.83203125" style="90" customWidth="1"/>
    <col min="11780" max="11780" width="15.33203125" style="90" customWidth="1"/>
    <col min="11781" max="11781" width="17.83203125" style="90" customWidth="1"/>
    <col min="11782" max="11782" width="38.6640625" style="90" customWidth="1"/>
    <col min="11783" max="11783" width="15.5" style="90" customWidth="1"/>
    <col min="11784" max="11784" width="13.1640625" style="90" customWidth="1"/>
    <col min="11785" max="12031" width="10.6640625" style="90"/>
    <col min="12032" max="12032" width="6.5" style="90" customWidth="1"/>
    <col min="12033" max="12033" width="95.5" style="90" customWidth="1"/>
    <col min="12034" max="12034" width="21.1640625" style="90" customWidth="1"/>
    <col min="12035" max="12035" width="20.83203125" style="90" customWidth="1"/>
    <col min="12036" max="12036" width="15.33203125" style="90" customWidth="1"/>
    <col min="12037" max="12037" width="17.83203125" style="90" customWidth="1"/>
    <col min="12038" max="12038" width="38.6640625" style="90" customWidth="1"/>
    <col min="12039" max="12039" width="15.5" style="90" customWidth="1"/>
    <col min="12040" max="12040" width="13.1640625" style="90" customWidth="1"/>
    <col min="12041" max="12287" width="10.6640625" style="90"/>
    <col min="12288" max="12288" width="6.5" style="90" customWidth="1"/>
    <col min="12289" max="12289" width="95.5" style="90" customWidth="1"/>
    <col min="12290" max="12290" width="21.1640625" style="90" customWidth="1"/>
    <col min="12291" max="12291" width="20.83203125" style="90" customWidth="1"/>
    <col min="12292" max="12292" width="15.33203125" style="90" customWidth="1"/>
    <col min="12293" max="12293" width="17.83203125" style="90" customWidth="1"/>
    <col min="12294" max="12294" width="38.6640625" style="90" customWidth="1"/>
    <col min="12295" max="12295" width="15.5" style="90" customWidth="1"/>
    <col min="12296" max="12296" width="13.1640625" style="90" customWidth="1"/>
    <col min="12297" max="12543" width="10.6640625" style="90"/>
    <col min="12544" max="12544" width="6.5" style="90" customWidth="1"/>
    <col min="12545" max="12545" width="95.5" style="90" customWidth="1"/>
    <col min="12546" max="12546" width="21.1640625" style="90" customWidth="1"/>
    <col min="12547" max="12547" width="20.83203125" style="90" customWidth="1"/>
    <col min="12548" max="12548" width="15.33203125" style="90" customWidth="1"/>
    <col min="12549" max="12549" width="17.83203125" style="90" customWidth="1"/>
    <col min="12550" max="12550" width="38.6640625" style="90" customWidth="1"/>
    <col min="12551" max="12551" width="15.5" style="90" customWidth="1"/>
    <col min="12552" max="12552" width="13.1640625" style="90" customWidth="1"/>
    <col min="12553" max="12799" width="10.6640625" style="90"/>
    <col min="12800" max="12800" width="6.5" style="90" customWidth="1"/>
    <col min="12801" max="12801" width="95.5" style="90" customWidth="1"/>
    <col min="12802" max="12802" width="21.1640625" style="90" customWidth="1"/>
    <col min="12803" max="12803" width="20.83203125" style="90" customWidth="1"/>
    <col min="12804" max="12804" width="15.33203125" style="90" customWidth="1"/>
    <col min="12805" max="12805" width="17.83203125" style="90" customWidth="1"/>
    <col min="12806" max="12806" width="38.6640625" style="90" customWidth="1"/>
    <col min="12807" max="12807" width="15.5" style="90" customWidth="1"/>
    <col min="12808" max="12808" width="13.1640625" style="90" customWidth="1"/>
    <col min="12809" max="13055" width="10.6640625" style="90"/>
    <col min="13056" max="13056" width="6.5" style="90" customWidth="1"/>
    <col min="13057" max="13057" width="95.5" style="90" customWidth="1"/>
    <col min="13058" max="13058" width="21.1640625" style="90" customWidth="1"/>
    <col min="13059" max="13059" width="20.83203125" style="90" customWidth="1"/>
    <col min="13060" max="13060" width="15.33203125" style="90" customWidth="1"/>
    <col min="13061" max="13061" width="17.83203125" style="90" customWidth="1"/>
    <col min="13062" max="13062" width="38.6640625" style="90" customWidth="1"/>
    <col min="13063" max="13063" width="15.5" style="90" customWidth="1"/>
    <col min="13064" max="13064" width="13.1640625" style="90" customWidth="1"/>
    <col min="13065" max="13311" width="10.6640625" style="90"/>
    <col min="13312" max="13312" width="6.5" style="90" customWidth="1"/>
    <col min="13313" max="13313" width="95.5" style="90" customWidth="1"/>
    <col min="13314" max="13314" width="21.1640625" style="90" customWidth="1"/>
    <col min="13315" max="13315" width="20.83203125" style="90" customWidth="1"/>
    <col min="13316" max="13316" width="15.33203125" style="90" customWidth="1"/>
    <col min="13317" max="13317" width="17.83203125" style="90" customWidth="1"/>
    <col min="13318" max="13318" width="38.6640625" style="90" customWidth="1"/>
    <col min="13319" max="13319" width="15.5" style="90" customWidth="1"/>
    <col min="13320" max="13320" width="13.1640625" style="90" customWidth="1"/>
    <col min="13321" max="13567" width="10.6640625" style="90"/>
    <col min="13568" max="13568" width="6.5" style="90" customWidth="1"/>
    <col min="13569" max="13569" width="95.5" style="90" customWidth="1"/>
    <col min="13570" max="13570" width="21.1640625" style="90" customWidth="1"/>
    <col min="13571" max="13571" width="20.83203125" style="90" customWidth="1"/>
    <col min="13572" max="13572" width="15.33203125" style="90" customWidth="1"/>
    <col min="13573" max="13573" width="17.83203125" style="90" customWidth="1"/>
    <col min="13574" max="13574" width="38.6640625" style="90" customWidth="1"/>
    <col min="13575" max="13575" width="15.5" style="90" customWidth="1"/>
    <col min="13576" max="13576" width="13.1640625" style="90" customWidth="1"/>
    <col min="13577" max="13823" width="10.6640625" style="90"/>
    <col min="13824" max="13824" width="6.5" style="90" customWidth="1"/>
    <col min="13825" max="13825" width="95.5" style="90" customWidth="1"/>
    <col min="13826" max="13826" width="21.1640625" style="90" customWidth="1"/>
    <col min="13827" max="13827" width="20.83203125" style="90" customWidth="1"/>
    <col min="13828" max="13828" width="15.33203125" style="90" customWidth="1"/>
    <col min="13829" max="13829" width="17.83203125" style="90" customWidth="1"/>
    <col min="13830" max="13830" width="38.6640625" style="90" customWidth="1"/>
    <col min="13831" max="13831" width="15.5" style="90" customWidth="1"/>
    <col min="13832" max="13832" width="13.1640625" style="90" customWidth="1"/>
    <col min="13833" max="14079" width="10.6640625" style="90"/>
    <col min="14080" max="14080" width="6.5" style="90" customWidth="1"/>
    <col min="14081" max="14081" width="95.5" style="90" customWidth="1"/>
    <col min="14082" max="14082" width="21.1640625" style="90" customWidth="1"/>
    <col min="14083" max="14083" width="20.83203125" style="90" customWidth="1"/>
    <col min="14084" max="14084" width="15.33203125" style="90" customWidth="1"/>
    <col min="14085" max="14085" width="17.83203125" style="90" customWidth="1"/>
    <col min="14086" max="14086" width="38.6640625" style="90" customWidth="1"/>
    <col min="14087" max="14087" width="15.5" style="90" customWidth="1"/>
    <col min="14088" max="14088" width="13.1640625" style="90" customWidth="1"/>
    <col min="14089" max="14335" width="10.6640625" style="90"/>
    <col min="14336" max="14336" width="6.5" style="90" customWidth="1"/>
    <col min="14337" max="14337" width="95.5" style="90" customWidth="1"/>
    <col min="14338" max="14338" width="21.1640625" style="90" customWidth="1"/>
    <col min="14339" max="14339" width="20.83203125" style="90" customWidth="1"/>
    <col min="14340" max="14340" width="15.33203125" style="90" customWidth="1"/>
    <col min="14341" max="14341" width="17.83203125" style="90" customWidth="1"/>
    <col min="14342" max="14342" width="38.6640625" style="90" customWidth="1"/>
    <col min="14343" max="14343" width="15.5" style="90" customWidth="1"/>
    <col min="14344" max="14344" width="13.1640625" style="90" customWidth="1"/>
    <col min="14345" max="14591" width="10.6640625" style="90"/>
    <col min="14592" max="14592" width="6.5" style="90" customWidth="1"/>
    <col min="14593" max="14593" width="95.5" style="90" customWidth="1"/>
    <col min="14594" max="14594" width="21.1640625" style="90" customWidth="1"/>
    <col min="14595" max="14595" width="20.83203125" style="90" customWidth="1"/>
    <col min="14596" max="14596" width="15.33203125" style="90" customWidth="1"/>
    <col min="14597" max="14597" width="17.83203125" style="90" customWidth="1"/>
    <col min="14598" max="14598" width="38.6640625" style="90" customWidth="1"/>
    <col min="14599" max="14599" width="15.5" style="90" customWidth="1"/>
    <col min="14600" max="14600" width="13.1640625" style="90" customWidth="1"/>
    <col min="14601" max="14847" width="10.6640625" style="90"/>
    <col min="14848" max="14848" width="6.5" style="90" customWidth="1"/>
    <col min="14849" max="14849" width="95.5" style="90" customWidth="1"/>
    <col min="14850" max="14850" width="21.1640625" style="90" customWidth="1"/>
    <col min="14851" max="14851" width="20.83203125" style="90" customWidth="1"/>
    <col min="14852" max="14852" width="15.33203125" style="90" customWidth="1"/>
    <col min="14853" max="14853" width="17.83203125" style="90" customWidth="1"/>
    <col min="14854" max="14854" width="38.6640625" style="90" customWidth="1"/>
    <col min="14855" max="14855" width="15.5" style="90" customWidth="1"/>
    <col min="14856" max="14856" width="13.1640625" style="90" customWidth="1"/>
    <col min="14857" max="15103" width="10.6640625" style="90"/>
    <col min="15104" max="15104" width="6.5" style="90" customWidth="1"/>
    <col min="15105" max="15105" width="95.5" style="90" customWidth="1"/>
    <col min="15106" max="15106" width="21.1640625" style="90" customWidth="1"/>
    <col min="15107" max="15107" width="20.83203125" style="90" customWidth="1"/>
    <col min="15108" max="15108" width="15.33203125" style="90" customWidth="1"/>
    <col min="15109" max="15109" width="17.83203125" style="90" customWidth="1"/>
    <col min="15110" max="15110" width="38.6640625" style="90" customWidth="1"/>
    <col min="15111" max="15111" width="15.5" style="90" customWidth="1"/>
    <col min="15112" max="15112" width="13.1640625" style="90" customWidth="1"/>
    <col min="15113" max="15359" width="10.6640625" style="90"/>
    <col min="15360" max="15360" width="6.5" style="90" customWidth="1"/>
    <col min="15361" max="15361" width="95.5" style="90" customWidth="1"/>
    <col min="15362" max="15362" width="21.1640625" style="90" customWidth="1"/>
    <col min="15363" max="15363" width="20.83203125" style="90" customWidth="1"/>
    <col min="15364" max="15364" width="15.33203125" style="90" customWidth="1"/>
    <col min="15365" max="15365" width="17.83203125" style="90" customWidth="1"/>
    <col min="15366" max="15366" width="38.6640625" style="90" customWidth="1"/>
    <col min="15367" max="15367" width="15.5" style="90" customWidth="1"/>
    <col min="15368" max="15368" width="13.1640625" style="90" customWidth="1"/>
    <col min="15369" max="15615" width="10.6640625" style="90"/>
    <col min="15616" max="15616" width="6.5" style="90" customWidth="1"/>
    <col min="15617" max="15617" width="95.5" style="90" customWidth="1"/>
    <col min="15618" max="15618" width="21.1640625" style="90" customWidth="1"/>
    <col min="15619" max="15619" width="20.83203125" style="90" customWidth="1"/>
    <col min="15620" max="15620" width="15.33203125" style="90" customWidth="1"/>
    <col min="15621" max="15621" width="17.83203125" style="90" customWidth="1"/>
    <col min="15622" max="15622" width="38.6640625" style="90" customWidth="1"/>
    <col min="15623" max="15623" width="15.5" style="90" customWidth="1"/>
    <col min="15624" max="15624" width="13.1640625" style="90" customWidth="1"/>
    <col min="15625" max="15871" width="10.6640625" style="90"/>
    <col min="15872" max="15872" width="6.5" style="90" customWidth="1"/>
    <col min="15873" max="15873" width="95.5" style="90" customWidth="1"/>
    <col min="15874" max="15874" width="21.1640625" style="90" customWidth="1"/>
    <col min="15875" max="15875" width="20.83203125" style="90" customWidth="1"/>
    <col min="15876" max="15876" width="15.33203125" style="90" customWidth="1"/>
    <col min="15877" max="15877" width="17.83203125" style="90" customWidth="1"/>
    <col min="15878" max="15878" width="38.6640625" style="90" customWidth="1"/>
    <col min="15879" max="15879" width="15.5" style="90" customWidth="1"/>
    <col min="15880" max="15880" width="13.1640625" style="90" customWidth="1"/>
    <col min="15881" max="16127" width="10.6640625" style="90"/>
    <col min="16128" max="16128" width="6.5" style="90" customWidth="1"/>
    <col min="16129" max="16129" width="95.5" style="90" customWidth="1"/>
    <col min="16130" max="16130" width="21.1640625" style="90" customWidth="1"/>
    <col min="16131" max="16131" width="20.83203125" style="90" customWidth="1"/>
    <col min="16132" max="16132" width="15.33203125" style="90" customWidth="1"/>
    <col min="16133" max="16133" width="17.83203125" style="90" customWidth="1"/>
    <col min="16134" max="16134" width="38.6640625" style="90" customWidth="1"/>
    <col min="16135" max="16135" width="15.5" style="90" customWidth="1"/>
    <col min="16136" max="16136" width="13.1640625" style="90" customWidth="1"/>
    <col min="16137" max="16384" width="10.6640625" style="90"/>
  </cols>
  <sheetData>
    <row r="1" spans="1:7" ht="13.5" thickBot="1">
      <c r="B1" s="648" t="s">
        <v>55</v>
      </c>
    </row>
    <row r="2" spans="1:7" ht="15.75" customHeight="1" thickBot="1">
      <c r="A2" s="97"/>
      <c r="B2" s="1130" t="s">
        <v>575</v>
      </c>
      <c r="C2" s="658"/>
      <c r="D2" s="658"/>
      <c r="E2" s="658"/>
      <c r="F2" s="40"/>
    </row>
    <row r="3" spans="1:7" ht="13.5" thickBot="1">
      <c r="F3" s="438"/>
    </row>
    <row r="4" spans="1:7" ht="18.75" thickBot="1">
      <c r="A4" s="91"/>
      <c r="B4" s="1131" t="s">
        <v>538</v>
      </c>
      <c r="C4" s="659"/>
      <c r="D4" s="659"/>
      <c r="E4" s="659"/>
      <c r="F4" s="439"/>
      <c r="G4" s="91"/>
    </row>
    <row r="5" spans="1:7" ht="15.75">
      <c r="A5" s="323"/>
      <c r="B5" s="252" t="s">
        <v>539</v>
      </c>
      <c r="C5" s="136" t="s">
        <v>935</v>
      </c>
      <c r="D5" s="323"/>
      <c r="E5" s="323"/>
      <c r="F5" s="323"/>
      <c r="G5" s="323"/>
    </row>
    <row r="6" spans="1:7" ht="15.75">
      <c r="A6" s="323"/>
      <c r="B6" s="252" t="s">
        <v>217</v>
      </c>
      <c r="C6" s="136" t="s">
        <v>936</v>
      </c>
      <c r="D6" s="323"/>
      <c r="E6" s="323"/>
      <c r="F6" s="323"/>
      <c r="G6" s="323"/>
    </row>
    <row r="7" spans="1:7" ht="15.75">
      <c r="A7" s="323"/>
      <c r="B7" s="323"/>
      <c r="C7" s="323"/>
      <c r="D7" s="323"/>
      <c r="E7" s="323"/>
      <c r="F7" s="323" t="s">
        <v>899</v>
      </c>
    </row>
    <row r="8" spans="1:7" ht="47.25" customHeight="1">
      <c r="A8" s="1488" t="s">
        <v>31</v>
      </c>
      <c r="B8" s="1488" t="s">
        <v>72</v>
      </c>
      <c r="C8" s="977" t="s">
        <v>783</v>
      </c>
      <c r="D8" s="977" t="s">
        <v>784</v>
      </c>
      <c r="E8" s="977" t="s">
        <v>785</v>
      </c>
      <c r="F8" s="977" t="s">
        <v>786</v>
      </c>
    </row>
    <row r="9" spans="1:7" ht="62.25" customHeight="1">
      <c r="A9" s="1488"/>
      <c r="B9" s="1488"/>
      <c r="C9" s="173" t="s">
        <v>444</v>
      </c>
      <c r="D9" s="173" t="s">
        <v>444</v>
      </c>
      <c r="E9" s="173" t="s">
        <v>444</v>
      </c>
      <c r="F9" s="173" t="s">
        <v>444</v>
      </c>
    </row>
    <row r="10" spans="1:7" ht="16.5">
      <c r="A10" s="656">
        <v>1</v>
      </c>
      <c r="B10" s="656">
        <v>2</v>
      </c>
      <c r="C10" s="656">
        <v>9</v>
      </c>
      <c r="D10" s="656">
        <v>10</v>
      </c>
      <c r="E10" s="656">
        <v>11</v>
      </c>
      <c r="F10" s="656">
        <v>12</v>
      </c>
    </row>
    <row r="11" spans="1:7" ht="24.95" customHeight="1">
      <c r="A11" s="657">
        <v>1</v>
      </c>
      <c r="B11" s="655" t="s">
        <v>540</v>
      </c>
      <c r="C11" s="984"/>
      <c r="D11" s="989"/>
      <c r="E11" s="984"/>
      <c r="F11" s="984"/>
    </row>
    <row r="12" spans="1:7" ht="24.95" customHeight="1">
      <c r="A12" s="649" t="s">
        <v>541</v>
      </c>
      <c r="B12" s="650" t="s">
        <v>542</v>
      </c>
      <c r="C12" s="984"/>
      <c r="D12" s="989">
        <v>0</v>
      </c>
      <c r="E12" s="984">
        <v>700</v>
      </c>
      <c r="F12" s="984">
        <v>1400</v>
      </c>
    </row>
    <row r="13" spans="1:7" ht="24.95" customHeight="1">
      <c r="A13" s="649" t="s">
        <v>543</v>
      </c>
      <c r="B13" s="233" t="s">
        <v>544</v>
      </c>
      <c r="C13" s="984"/>
      <c r="D13" s="989">
        <v>0</v>
      </c>
      <c r="E13" s="984">
        <v>0</v>
      </c>
      <c r="F13" s="984">
        <v>0</v>
      </c>
    </row>
    <row r="14" spans="1:7" ht="24.95" customHeight="1">
      <c r="A14" s="649" t="s">
        <v>545</v>
      </c>
      <c r="B14" s="233" t="s">
        <v>546</v>
      </c>
      <c r="C14" s="984"/>
      <c r="D14" s="989">
        <v>0</v>
      </c>
      <c r="E14" s="984">
        <v>700</v>
      </c>
      <c r="F14" s="984">
        <v>1400</v>
      </c>
    </row>
    <row r="15" spans="1:7" ht="24.95" customHeight="1">
      <c r="A15" s="649" t="s">
        <v>547</v>
      </c>
      <c r="B15" s="233" t="s">
        <v>548</v>
      </c>
      <c r="C15" s="984"/>
      <c r="D15" s="989">
        <v>700</v>
      </c>
      <c r="E15" s="984">
        <v>700</v>
      </c>
      <c r="F15" s="984">
        <v>700</v>
      </c>
    </row>
    <row r="16" spans="1:7" ht="24.95" customHeight="1">
      <c r="A16" s="649" t="s">
        <v>549</v>
      </c>
      <c r="B16" s="233" t="s">
        <v>550</v>
      </c>
      <c r="C16" s="984"/>
      <c r="D16" s="989"/>
      <c r="E16" s="984"/>
      <c r="F16" s="984"/>
    </row>
    <row r="17" spans="1:9" ht="24.95" customHeight="1">
      <c r="A17" s="649" t="s">
        <v>551</v>
      </c>
      <c r="B17" s="233" t="s">
        <v>552</v>
      </c>
      <c r="C17" s="984"/>
      <c r="D17" s="989">
        <v>700</v>
      </c>
      <c r="E17" s="989">
        <v>1400</v>
      </c>
      <c r="F17" s="989">
        <v>2100</v>
      </c>
    </row>
    <row r="18" spans="1:9" ht="24.95" customHeight="1">
      <c r="A18" s="649" t="s">
        <v>553</v>
      </c>
      <c r="B18" s="233" t="s">
        <v>554</v>
      </c>
      <c r="C18" s="984"/>
      <c r="D18" s="989"/>
      <c r="E18" s="984">
        <v>1050</v>
      </c>
      <c r="F18" s="984">
        <v>2450</v>
      </c>
    </row>
    <row r="19" spans="1:9" ht="24.95" customHeight="1">
      <c r="A19" s="649" t="s">
        <v>555</v>
      </c>
      <c r="B19" s="233" t="s">
        <v>556</v>
      </c>
      <c r="C19" s="1004"/>
      <c r="D19" s="1005">
        <v>0.11</v>
      </c>
      <c r="E19" s="1004">
        <v>0.11</v>
      </c>
      <c r="F19" s="1004">
        <v>0.11</v>
      </c>
      <c r="I19" s="1807"/>
    </row>
    <row r="20" spans="1:9" ht="24.95" customHeight="1">
      <c r="A20" s="649" t="s">
        <v>557</v>
      </c>
      <c r="B20" s="233" t="s">
        <v>558</v>
      </c>
      <c r="C20" s="984"/>
      <c r="D20" s="989">
        <v>0</v>
      </c>
      <c r="E20" s="989">
        <v>0</v>
      </c>
      <c r="F20" s="989">
        <v>269.5</v>
      </c>
      <c r="H20" s="660"/>
    </row>
    <row r="21" spans="1:9" ht="24.95" customHeight="1">
      <c r="A21" s="649" t="s">
        <v>559</v>
      </c>
      <c r="B21" s="651" t="s">
        <v>560</v>
      </c>
      <c r="C21" s="984"/>
      <c r="D21" s="989"/>
      <c r="E21" s="984"/>
      <c r="F21" s="984"/>
    </row>
    <row r="22" spans="1:9" ht="24.95" customHeight="1">
      <c r="A22" s="1087"/>
      <c r="B22" s="1088"/>
      <c r="C22" s="984"/>
      <c r="D22" s="989"/>
      <c r="E22" s="984"/>
      <c r="F22" s="984"/>
    </row>
    <row r="23" spans="1:9" ht="24.95" customHeight="1">
      <c r="A23" s="1087"/>
      <c r="B23" s="1088"/>
      <c r="C23" s="984"/>
      <c r="D23" s="989"/>
      <c r="E23" s="984"/>
      <c r="F23" s="984"/>
    </row>
    <row r="24" spans="1:9" ht="24.95" customHeight="1">
      <c r="A24" s="657">
        <v>2</v>
      </c>
      <c r="B24" s="655" t="s">
        <v>931</v>
      </c>
      <c r="C24" s="984"/>
      <c r="D24" s="989"/>
      <c r="E24" s="984"/>
      <c r="F24" s="984"/>
    </row>
    <row r="25" spans="1:9" ht="24.95" customHeight="1">
      <c r="A25" s="649" t="s">
        <v>541</v>
      </c>
      <c r="B25" s="650" t="s">
        <v>542</v>
      </c>
      <c r="C25" s="984"/>
      <c r="D25" s="989"/>
      <c r="E25" s="984"/>
      <c r="F25" s="984"/>
    </row>
    <row r="26" spans="1:9" ht="24.95" customHeight="1">
      <c r="A26" s="649" t="s">
        <v>543</v>
      </c>
      <c r="B26" s="233" t="s">
        <v>544</v>
      </c>
      <c r="C26" s="984"/>
      <c r="D26" s="989"/>
      <c r="E26" s="984"/>
      <c r="F26" s="984"/>
    </row>
    <row r="27" spans="1:9" ht="24.95" customHeight="1">
      <c r="A27" s="649" t="s">
        <v>545</v>
      </c>
      <c r="B27" s="233" t="s">
        <v>546</v>
      </c>
      <c r="C27" s="984"/>
      <c r="D27" s="989"/>
      <c r="E27" s="984"/>
      <c r="F27" s="984"/>
    </row>
    <row r="28" spans="1:9" ht="24.95" customHeight="1">
      <c r="A28" s="649" t="s">
        <v>547</v>
      </c>
      <c r="B28" s="233" t="s">
        <v>548</v>
      </c>
      <c r="C28" s="984"/>
      <c r="D28" s="989"/>
      <c r="E28" s="984">
        <v>2100</v>
      </c>
      <c r="F28" s="1806">
        <v>2100</v>
      </c>
    </row>
    <row r="29" spans="1:9" ht="24.95" customHeight="1">
      <c r="A29" s="649" t="s">
        <v>549</v>
      </c>
      <c r="B29" s="233" t="s">
        <v>550</v>
      </c>
      <c r="C29" s="984"/>
      <c r="D29" s="989"/>
      <c r="E29" s="984">
        <v>0</v>
      </c>
      <c r="F29" s="984">
        <v>0</v>
      </c>
    </row>
    <row r="30" spans="1:9" ht="24.95" customHeight="1">
      <c r="A30" s="649" t="s">
        <v>551</v>
      </c>
      <c r="B30" s="233" t="s">
        <v>552</v>
      </c>
      <c r="C30" s="984"/>
      <c r="D30" s="989"/>
      <c r="E30" s="984">
        <v>2100</v>
      </c>
      <c r="F30" s="984">
        <v>2100</v>
      </c>
    </row>
    <row r="31" spans="1:9" ht="24.95" customHeight="1">
      <c r="A31" s="649" t="s">
        <v>553</v>
      </c>
      <c r="B31" s="233" t="s">
        <v>554</v>
      </c>
      <c r="C31" s="984"/>
      <c r="D31" s="989"/>
      <c r="E31" s="984">
        <v>1050</v>
      </c>
      <c r="F31" s="984">
        <v>2100</v>
      </c>
    </row>
    <row r="32" spans="1:9" ht="24.95" customHeight="1">
      <c r="A32" s="649" t="s">
        <v>555</v>
      </c>
      <c r="B32" s="233" t="s">
        <v>556</v>
      </c>
      <c r="C32" s="984"/>
      <c r="D32" s="989"/>
      <c r="E32" s="1004">
        <v>0.11</v>
      </c>
      <c r="F32" s="1004">
        <v>0.11</v>
      </c>
    </row>
    <row r="33" spans="1:7" ht="24.95" customHeight="1">
      <c r="A33" s="649" t="s">
        <v>557</v>
      </c>
      <c r="B33" s="233" t="s">
        <v>558</v>
      </c>
      <c r="C33" s="984"/>
      <c r="D33" s="989"/>
      <c r="E33" s="984">
        <v>0</v>
      </c>
      <c r="F33" s="984">
        <v>0</v>
      </c>
    </row>
    <row r="34" spans="1:7" ht="24.95" customHeight="1">
      <c r="A34" s="649" t="s">
        <v>559</v>
      </c>
      <c r="B34" s="651" t="s">
        <v>560</v>
      </c>
      <c r="C34" s="984"/>
      <c r="D34" s="989"/>
      <c r="E34" s="984"/>
      <c r="F34" s="984"/>
    </row>
    <row r="35" spans="1:7" ht="24.95" customHeight="1">
      <c r="A35" s="315"/>
      <c r="B35" s="317"/>
      <c r="C35" s="984"/>
      <c r="D35" s="989"/>
      <c r="E35" s="984"/>
      <c r="F35" s="984"/>
    </row>
    <row r="36" spans="1:7" ht="24.95" customHeight="1">
      <c r="A36" s="652">
        <v>3</v>
      </c>
      <c r="B36" s="232" t="s">
        <v>561</v>
      </c>
      <c r="C36" s="984"/>
      <c r="D36" s="989"/>
      <c r="E36" s="984"/>
      <c r="F36" s="984"/>
    </row>
    <row r="37" spans="1:7" ht="24.95" customHeight="1">
      <c r="A37" s="649" t="s">
        <v>541</v>
      </c>
      <c r="B37" s="650" t="s">
        <v>542</v>
      </c>
      <c r="C37" s="984"/>
      <c r="D37" s="989"/>
      <c r="E37" s="984">
        <v>700</v>
      </c>
      <c r="F37" s="984">
        <v>3500</v>
      </c>
    </row>
    <row r="38" spans="1:7" ht="24.95" customHeight="1">
      <c r="A38" s="649" t="s">
        <v>543</v>
      </c>
      <c r="B38" s="233" t="s">
        <v>544</v>
      </c>
      <c r="C38" s="984"/>
      <c r="D38" s="989"/>
      <c r="E38" s="984"/>
      <c r="F38" s="984"/>
    </row>
    <row r="39" spans="1:7" ht="24.95" customHeight="1">
      <c r="A39" s="649" t="s">
        <v>545</v>
      </c>
      <c r="B39" s="233" t="s">
        <v>546</v>
      </c>
      <c r="C39" s="984"/>
      <c r="D39" s="989"/>
      <c r="E39" s="984">
        <v>700</v>
      </c>
      <c r="F39" s="984">
        <v>3500</v>
      </c>
    </row>
    <row r="40" spans="1:7" ht="24.95" customHeight="1">
      <c r="A40" s="649" t="s">
        <v>547</v>
      </c>
      <c r="B40" s="233" t="s">
        <v>548</v>
      </c>
      <c r="C40" s="984"/>
      <c r="D40" s="989">
        <v>700</v>
      </c>
      <c r="E40" s="984">
        <v>2800</v>
      </c>
      <c r="F40" s="984">
        <v>2800</v>
      </c>
    </row>
    <row r="41" spans="1:7" ht="24.95" customHeight="1">
      <c r="A41" s="649" t="s">
        <v>549</v>
      </c>
      <c r="B41" s="233" t="s">
        <v>550</v>
      </c>
      <c r="C41" s="984"/>
      <c r="D41" s="989">
        <v>0</v>
      </c>
      <c r="E41" s="984">
        <v>0</v>
      </c>
      <c r="F41" s="984"/>
    </row>
    <row r="42" spans="1:7" ht="24.95" customHeight="1">
      <c r="A42" s="649" t="s">
        <v>551</v>
      </c>
      <c r="B42" s="233" t="s">
        <v>552</v>
      </c>
      <c r="C42" s="984"/>
      <c r="D42" s="989">
        <v>700</v>
      </c>
      <c r="E42" s="984">
        <v>3500</v>
      </c>
      <c r="F42" s="984">
        <v>6300</v>
      </c>
    </row>
    <row r="43" spans="1:7" ht="24.95" customHeight="1">
      <c r="A43" s="649" t="s">
        <v>553</v>
      </c>
      <c r="B43" s="233" t="s">
        <v>554</v>
      </c>
      <c r="C43" s="984"/>
      <c r="D43" s="989">
        <v>700</v>
      </c>
      <c r="E43" s="984">
        <v>2100</v>
      </c>
      <c r="F43" s="984">
        <v>4900</v>
      </c>
    </row>
    <row r="44" spans="1:7" ht="24.95" customHeight="1">
      <c r="A44" s="649" t="s">
        <v>555</v>
      </c>
      <c r="B44" s="233" t="s">
        <v>562</v>
      </c>
      <c r="C44" s="984"/>
      <c r="D44" s="1005">
        <v>0.11</v>
      </c>
      <c r="E44" s="1004">
        <v>0.11</v>
      </c>
      <c r="F44" s="1004">
        <v>0.11</v>
      </c>
    </row>
    <row r="45" spans="1:7" ht="24.95" customHeight="1">
      <c r="A45" s="653" t="s">
        <v>557</v>
      </c>
      <c r="B45" s="233" t="s">
        <v>563</v>
      </c>
      <c r="C45" s="984"/>
      <c r="D45" s="989">
        <v>0</v>
      </c>
      <c r="E45" s="984">
        <v>0</v>
      </c>
      <c r="F45" s="984">
        <v>269.5</v>
      </c>
    </row>
    <row r="46" spans="1:7" ht="24.95" customHeight="1" thickBot="1">
      <c r="A46" s="440"/>
      <c r="B46" s="441"/>
      <c r="C46" s="984"/>
      <c r="D46" s="989"/>
      <c r="E46" s="984"/>
      <c r="F46" s="984"/>
    </row>
    <row r="47" spans="1:7" ht="15.75">
      <c r="A47" s="323"/>
      <c r="B47" s="323"/>
      <c r="C47" s="323"/>
      <c r="D47" s="323"/>
      <c r="E47" s="323"/>
      <c r="F47" s="323"/>
      <c r="G47" s="323"/>
    </row>
    <row r="48" spans="1:7" s="91" customFormat="1" ht="18" customHeight="1">
      <c r="A48" s="323"/>
      <c r="B48" s="1587"/>
      <c r="C48" s="1587"/>
      <c r="D48" s="1587"/>
      <c r="E48" s="1587"/>
      <c r="F48" s="1587"/>
      <c r="G48" s="1587"/>
    </row>
    <row r="49" spans="1:7" s="91" customFormat="1" ht="18">
      <c r="A49" s="151"/>
      <c r="B49" s="323"/>
      <c r="C49" s="323"/>
      <c r="D49" s="323"/>
      <c r="E49" s="323"/>
      <c r="F49" s="323"/>
      <c r="G49" s="323"/>
    </row>
  </sheetData>
  <mergeCells count="3">
    <mergeCell ref="B48:G48"/>
    <mergeCell ref="A8:A9"/>
    <mergeCell ref="B8:B9"/>
  </mergeCells>
  <pageMargins left="1.4173228346456694" right="1.4960629921259843" top="0.98425196850393704" bottom="0.98425196850393704" header="0.51181102362204722" footer="0.51181102362204722"/>
  <pageSetup paperSize="9" scale="39" orientation="landscape" horizontalDpi="4294967292" r:id="rId1"/>
  <headerFooter alignWithMargins="0">
    <oddHeader>&amp;C&amp;A</oddHeader>
    <oddFooter>&amp;C&amp;20 69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33"/>
  <dimension ref="A1:F22"/>
  <sheetViews>
    <sheetView view="pageBreakPreview" zoomScale="65" zoomScaleSheetLayoutView="65" workbookViewId="0">
      <selection activeCell="K36" sqref="K36"/>
    </sheetView>
  </sheetViews>
  <sheetFormatPr defaultColWidth="10.6640625" defaultRowHeight="12.75"/>
  <cols>
    <col min="1" max="1" width="6.5" style="90" customWidth="1"/>
    <col min="2" max="2" width="82.6640625" style="90" customWidth="1"/>
    <col min="3" max="6" width="16" style="90" customWidth="1"/>
    <col min="7" max="7" width="6" style="90" customWidth="1"/>
    <col min="8" max="254" width="10.6640625" style="90"/>
    <col min="255" max="255" width="6.5" style="90" customWidth="1"/>
    <col min="256" max="256" width="95.5" style="90" customWidth="1"/>
    <col min="257" max="257" width="21.1640625" style="90" customWidth="1"/>
    <col min="258" max="258" width="20.83203125" style="90" customWidth="1"/>
    <col min="259" max="259" width="15.33203125" style="90" customWidth="1"/>
    <col min="260" max="260" width="17.83203125" style="90" customWidth="1"/>
    <col min="261" max="261" width="38.6640625" style="90" customWidth="1"/>
    <col min="262" max="262" width="15.5" style="90" customWidth="1"/>
    <col min="263" max="263" width="13.1640625" style="90" customWidth="1"/>
    <col min="264" max="510" width="10.6640625" style="90"/>
    <col min="511" max="511" width="6.5" style="90" customWidth="1"/>
    <col min="512" max="512" width="95.5" style="90" customWidth="1"/>
    <col min="513" max="513" width="21.1640625" style="90" customWidth="1"/>
    <col min="514" max="514" width="20.83203125" style="90" customWidth="1"/>
    <col min="515" max="515" width="15.33203125" style="90" customWidth="1"/>
    <col min="516" max="516" width="17.83203125" style="90" customWidth="1"/>
    <col min="517" max="517" width="38.6640625" style="90" customWidth="1"/>
    <col min="518" max="518" width="15.5" style="90" customWidth="1"/>
    <col min="519" max="519" width="13.1640625" style="90" customWidth="1"/>
    <col min="520" max="766" width="10.6640625" style="90"/>
    <col min="767" max="767" width="6.5" style="90" customWidth="1"/>
    <col min="768" max="768" width="95.5" style="90" customWidth="1"/>
    <col min="769" max="769" width="21.1640625" style="90" customWidth="1"/>
    <col min="770" max="770" width="20.83203125" style="90" customWidth="1"/>
    <col min="771" max="771" width="15.33203125" style="90" customWidth="1"/>
    <col min="772" max="772" width="17.83203125" style="90" customWidth="1"/>
    <col min="773" max="773" width="38.6640625" style="90" customWidth="1"/>
    <col min="774" max="774" width="15.5" style="90" customWidth="1"/>
    <col min="775" max="775" width="13.1640625" style="90" customWidth="1"/>
    <col min="776" max="1022" width="10.6640625" style="90"/>
    <col min="1023" max="1023" width="6.5" style="90" customWidth="1"/>
    <col min="1024" max="1024" width="95.5" style="90" customWidth="1"/>
    <col min="1025" max="1025" width="21.1640625" style="90" customWidth="1"/>
    <col min="1026" max="1026" width="20.83203125" style="90" customWidth="1"/>
    <col min="1027" max="1027" width="15.33203125" style="90" customWidth="1"/>
    <col min="1028" max="1028" width="17.83203125" style="90" customWidth="1"/>
    <col min="1029" max="1029" width="38.6640625" style="90" customWidth="1"/>
    <col min="1030" max="1030" width="15.5" style="90" customWidth="1"/>
    <col min="1031" max="1031" width="13.1640625" style="90" customWidth="1"/>
    <col min="1032" max="1278" width="10.6640625" style="90"/>
    <col min="1279" max="1279" width="6.5" style="90" customWidth="1"/>
    <col min="1280" max="1280" width="95.5" style="90" customWidth="1"/>
    <col min="1281" max="1281" width="21.1640625" style="90" customWidth="1"/>
    <col min="1282" max="1282" width="20.83203125" style="90" customWidth="1"/>
    <col min="1283" max="1283" width="15.33203125" style="90" customWidth="1"/>
    <col min="1284" max="1284" width="17.83203125" style="90" customWidth="1"/>
    <col min="1285" max="1285" width="38.6640625" style="90" customWidth="1"/>
    <col min="1286" max="1286" width="15.5" style="90" customWidth="1"/>
    <col min="1287" max="1287" width="13.1640625" style="90" customWidth="1"/>
    <col min="1288" max="1534" width="10.6640625" style="90"/>
    <col min="1535" max="1535" width="6.5" style="90" customWidth="1"/>
    <col min="1536" max="1536" width="95.5" style="90" customWidth="1"/>
    <col min="1537" max="1537" width="21.1640625" style="90" customWidth="1"/>
    <col min="1538" max="1538" width="20.83203125" style="90" customWidth="1"/>
    <col min="1539" max="1539" width="15.33203125" style="90" customWidth="1"/>
    <col min="1540" max="1540" width="17.83203125" style="90" customWidth="1"/>
    <col min="1541" max="1541" width="38.6640625" style="90" customWidth="1"/>
    <col min="1542" max="1542" width="15.5" style="90" customWidth="1"/>
    <col min="1543" max="1543" width="13.1640625" style="90" customWidth="1"/>
    <col min="1544" max="1790" width="10.6640625" style="90"/>
    <col min="1791" max="1791" width="6.5" style="90" customWidth="1"/>
    <col min="1792" max="1792" width="95.5" style="90" customWidth="1"/>
    <col min="1793" max="1793" width="21.1640625" style="90" customWidth="1"/>
    <col min="1794" max="1794" width="20.83203125" style="90" customWidth="1"/>
    <col min="1795" max="1795" width="15.33203125" style="90" customWidth="1"/>
    <col min="1796" max="1796" width="17.83203125" style="90" customWidth="1"/>
    <col min="1797" max="1797" width="38.6640625" style="90" customWidth="1"/>
    <col min="1798" max="1798" width="15.5" style="90" customWidth="1"/>
    <col min="1799" max="1799" width="13.1640625" style="90" customWidth="1"/>
    <col min="1800" max="2046" width="10.6640625" style="90"/>
    <col min="2047" max="2047" width="6.5" style="90" customWidth="1"/>
    <col min="2048" max="2048" width="95.5" style="90" customWidth="1"/>
    <col min="2049" max="2049" width="21.1640625" style="90" customWidth="1"/>
    <col min="2050" max="2050" width="20.83203125" style="90" customWidth="1"/>
    <col min="2051" max="2051" width="15.33203125" style="90" customWidth="1"/>
    <col min="2052" max="2052" width="17.83203125" style="90" customWidth="1"/>
    <col min="2053" max="2053" width="38.6640625" style="90" customWidth="1"/>
    <col min="2054" max="2054" width="15.5" style="90" customWidth="1"/>
    <col min="2055" max="2055" width="13.1640625" style="90" customWidth="1"/>
    <col min="2056" max="2302" width="10.6640625" style="90"/>
    <col min="2303" max="2303" width="6.5" style="90" customWidth="1"/>
    <col min="2304" max="2304" width="95.5" style="90" customWidth="1"/>
    <col min="2305" max="2305" width="21.1640625" style="90" customWidth="1"/>
    <col min="2306" max="2306" width="20.83203125" style="90" customWidth="1"/>
    <col min="2307" max="2307" width="15.33203125" style="90" customWidth="1"/>
    <col min="2308" max="2308" width="17.83203125" style="90" customWidth="1"/>
    <col min="2309" max="2309" width="38.6640625" style="90" customWidth="1"/>
    <col min="2310" max="2310" width="15.5" style="90" customWidth="1"/>
    <col min="2311" max="2311" width="13.1640625" style="90" customWidth="1"/>
    <col min="2312" max="2558" width="10.6640625" style="90"/>
    <col min="2559" max="2559" width="6.5" style="90" customWidth="1"/>
    <col min="2560" max="2560" width="95.5" style="90" customWidth="1"/>
    <col min="2561" max="2561" width="21.1640625" style="90" customWidth="1"/>
    <col min="2562" max="2562" width="20.83203125" style="90" customWidth="1"/>
    <col min="2563" max="2563" width="15.33203125" style="90" customWidth="1"/>
    <col min="2564" max="2564" width="17.83203125" style="90" customWidth="1"/>
    <col min="2565" max="2565" width="38.6640625" style="90" customWidth="1"/>
    <col min="2566" max="2566" width="15.5" style="90" customWidth="1"/>
    <col min="2567" max="2567" width="13.1640625" style="90" customWidth="1"/>
    <col min="2568" max="2814" width="10.6640625" style="90"/>
    <col min="2815" max="2815" width="6.5" style="90" customWidth="1"/>
    <col min="2816" max="2816" width="95.5" style="90" customWidth="1"/>
    <col min="2817" max="2817" width="21.1640625" style="90" customWidth="1"/>
    <col min="2818" max="2818" width="20.83203125" style="90" customWidth="1"/>
    <col min="2819" max="2819" width="15.33203125" style="90" customWidth="1"/>
    <col min="2820" max="2820" width="17.83203125" style="90" customWidth="1"/>
    <col min="2821" max="2821" width="38.6640625" style="90" customWidth="1"/>
    <col min="2822" max="2822" width="15.5" style="90" customWidth="1"/>
    <col min="2823" max="2823" width="13.1640625" style="90" customWidth="1"/>
    <col min="2824" max="3070" width="10.6640625" style="90"/>
    <col min="3071" max="3071" width="6.5" style="90" customWidth="1"/>
    <col min="3072" max="3072" width="95.5" style="90" customWidth="1"/>
    <col min="3073" max="3073" width="21.1640625" style="90" customWidth="1"/>
    <col min="3074" max="3074" width="20.83203125" style="90" customWidth="1"/>
    <col min="3075" max="3075" width="15.33203125" style="90" customWidth="1"/>
    <col min="3076" max="3076" width="17.83203125" style="90" customWidth="1"/>
    <col min="3077" max="3077" width="38.6640625" style="90" customWidth="1"/>
    <col min="3078" max="3078" width="15.5" style="90" customWidth="1"/>
    <col min="3079" max="3079" width="13.1640625" style="90" customWidth="1"/>
    <col min="3080" max="3326" width="10.6640625" style="90"/>
    <col min="3327" max="3327" width="6.5" style="90" customWidth="1"/>
    <col min="3328" max="3328" width="95.5" style="90" customWidth="1"/>
    <col min="3329" max="3329" width="21.1640625" style="90" customWidth="1"/>
    <col min="3330" max="3330" width="20.83203125" style="90" customWidth="1"/>
    <col min="3331" max="3331" width="15.33203125" style="90" customWidth="1"/>
    <col min="3332" max="3332" width="17.83203125" style="90" customWidth="1"/>
    <col min="3333" max="3333" width="38.6640625" style="90" customWidth="1"/>
    <col min="3334" max="3334" width="15.5" style="90" customWidth="1"/>
    <col min="3335" max="3335" width="13.1640625" style="90" customWidth="1"/>
    <col min="3336" max="3582" width="10.6640625" style="90"/>
    <col min="3583" max="3583" width="6.5" style="90" customWidth="1"/>
    <col min="3584" max="3584" width="95.5" style="90" customWidth="1"/>
    <col min="3585" max="3585" width="21.1640625" style="90" customWidth="1"/>
    <col min="3586" max="3586" width="20.83203125" style="90" customWidth="1"/>
    <col min="3587" max="3587" width="15.33203125" style="90" customWidth="1"/>
    <col min="3588" max="3588" width="17.83203125" style="90" customWidth="1"/>
    <col min="3589" max="3589" width="38.6640625" style="90" customWidth="1"/>
    <col min="3590" max="3590" width="15.5" style="90" customWidth="1"/>
    <col min="3591" max="3591" width="13.1640625" style="90" customWidth="1"/>
    <col min="3592" max="3838" width="10.6640625" style="90"/>
    <col min="3839" max="3839" width="6.5" style="90" customWidth="1"/>
    <col min="3840" max="3840" width="95.5" style="90" customWidth="1"/>
    <col min="3841" max="3841" width="21.1640625" style="90" customWidth="1"/>
    <col min="3842" max="3842" width="20.83203125" style="90" customWidth="1"/>
    <col min="3843" max="3843" width="15.33203125" style="90" customWidth="1"/>
    <col min="3844" max="3844" width="17.83203125" style="90" customWidth="1"/>
    <col min="3845" max="3845" width="38.6640625" style="90" customWidth="1"/>
    <col min="3846" max="3846" width="15.5" style="90" customWidth="1"/>
    <col min="3847" max="3847" width="13.1640625" style="90" customWidth="1"/>
    <col min="3848" max="4094" width="10.6640625" style="90"/>
    <col min="4095" max="4095" width="6.5" style="90" customWidth="1"/>
    <col min="4096" max="4096" width="95.5" style="90" customWidth="1"/>
    <col min="4097" max="4097" width="21.1640625" style="90" customWidth="1"/>
    <col min="4098" max="4098" width="20.83203125" style="90" customWidth="1"/>
    <col min="4099" max="4099" width="15.33203125" style="90" customWidth="1"/>
    <col min="4100" max="4100" width="17.83203125" style="90" customWidth="1"/>
    <col min="4101" max="4101" width="38.6640625" style="90" customWidth="1"/>
    <col min="4102" max="4102" width="15.5" style="90" customWidth="1"/>
    <col min="4103" max="4103" width="13.1640625" style="90" customWidth="1"/>
    <col min="4104" max="4350" width="10.6640625" style="90"/>
    <col min="4351" max="4351" width="6.5" style="90" customWidth="1"/>
    <col min="4352" max="4352" width="95.5" style="90" customWidth="1"/>
    <col min="4353" max="4353" width="21.1640625" style="90" customWidth="1"/>
    <col min="4354" max="4354" width="20.83203125" style="90" customWidth="1"/>
    <col min="4355" max="4355" width="15.33203125" style="90" customWidth="1"/>
    <col min="4356" max="4356" width="17.83203125" style="90" customWidth="1"/>
    <col min="4357" max="4357" width="38.6640625" style="90" customWidth="1"/>
    <col min="4358" max="4358" width="15.5" style="90" customWidth="1"/>
    <col min="4359" max="4359" width="13.1640625" style="90" customWidth="1"/>
    <col min="4360" max="4606" width="10.6640625" style="90"/>
    <col min="4607" max="4607" width="6.5" style="90" customWidth="1"/>
    <col min="4608" max="4608" width="95.5" style="90" customWidth="1"/>
    <col min="4609" max="4609" width="21.1640625" style="90" customWidth="1"/>
    <col min="4610" max="4610" width="20.83203125" style="90" customWidth="1"/>
    <col min="4611" max="4611" width="15.33203125" style="90" customWidth="1"/>
    <col min="4612" max="4612" width="17.83203125" style="90" customWidth="1"/>
    <col min="4613" max="4613" width="38.6640625" style="90" customWidth="1"/>
    <col min="4614" max="4614" width="15.5" style="90" customWidth="1"/>
    <col min="4615" max="4615" width="13.1640625" style="90" customWidth="1"/>
    <col min="4616" max="4862" width="10.6640625" style="90"/>
    <col min="4863" max="4863" width="6.5" style="90" customWidth="1"/>
    <col min="4864" max="4864" width="95.5" style="90" customWidth="1"/>
    <col min="4865" max="4865" width="21.1640625" style="90" customWidth="1"/>
    <col min="4866" max="4866" width="20.83203125" style="90" customWidth="1"/>
    <col min="4867" max="4867" width="15.33203125" style="90" customWidth="1"/>
    <col min="4868" max="4868" width="17.83203125" style="90" customWidth="1"/>
    <col min="4869" max="4869" width="38.6640625" style="90" customWidth="1"/>
    <col min="4870" max="4870" width="15.5" style="90" customWidth="1"/>
    <col min="4871" max="4871" width="13.1640625" style="90" customWidth="1"/>
    <col min="4872" max="5118" width="10.6640625" style="90"/>
    <col min="5119" max="5119" width="6.5" style="90" customWidth="1"/>
    <col min="5120" max="5120" width="95.5" style="90" customWidth="1"/>
    <col min="5121" max="5121" width="21.1640625" style="90" customWidth="1"/>
    <col min="5122" max="5122" width="20.83203125" style="90" customWidth="1"/>
    <col min="5123" max="5123" width="15.33203125" style="90" customWidth="1"/>
    <col min="5124" max="5124" width="17.83203125" style="90" customWidth="1"/>
    <col min="5125" max="5125" width="38.6640625" style="90" customWidth="1"/>
    <col min="5126" max="5126" width="15.5" style="90" customWidth="1"/>
    <col min="5127" max="5127" width="13.1640625" style="90" customWidth="1"/>
    <col min="5128" max="5374" width="10.6640625" style="90"/>
    <col min="5375" max="5375" width="6.5" style="90" customWidth="1"/>
    <col min="5376" max="5376" width="95.5" style="90" customWidth="1"/>
    <col min="5377" max="5377" width="21.1640625" style="90" customWidth="1"/>
    <col min="5378" max="5378" width="20.83203125" style="90" customWidth="1"/>
    <col min="5379" max="5379" width="15.33203125" style="90" customWidth="1"/>
    <col min="5380" max="5380" width="17.83203125" style="90" customWidth="1"/>
    <col min="5381" max="5381" width="38.6640625" style="90" customWidth="1"/>
    <col min="5382" max="5382" width="15.5" style="90" customWidth="1"/>
    <col min="5383" max="5383" width="13.1640625" style="90" customWidth="1"/>
    <col min="5384" max="5630" width="10.6640625" style="90"/>
    <col min="5631" max="5631" width="6.5" style="90" customWidth="1"/>
    <col min="5632" max="5632" width="95.5" style="90" customWidth="1"/>
    <col min="5633" max="5633" width="21.1640625" style="90" customWidth="1"/>
    <col min="5634" max="5634" width="20.83203125" style="90" customWidth="1"/>
    <col min="5635" max="5635" width="15.33203125" style="90" customWidth="1"/>
    <col min="5636" max="5636" width="17.83203125" style="90" customWidth="1"/>
    <col min="5637" max="5637" width="38.6640625" style="90" customWidth="1"/>
    <col min="5638" max="5638" width="15.5" style="90" customWidth="1"/>
    <col min="5639" max="5639" width="13.1640625" style="90" customWidth="1"/>
    <col min="5640" max="5886" width="10.6640625" style="90"/>
    <col min="5887" max="5887" width="6.5" style="90" customWidth="1"/>
    <col min="5888" max="5888" width="95.5" style="90" customWidth="1"/>
    <col min="5889" max="5889" width="21.1640625" style="90" customWidth="1"/>
    <col min="5890" max="5890" width="20.83203125" style="90" customWidth="1"/>
    <col min="5891" max="5891" width="15.33203125" style="90" customWidth="1"/>
    <col min="5892" max="5892" width="17.83203125" style="90" customWidth="1"/>
    <col min="5893" max="5893" width="38.6640625" style="90" customWidth="1"/>
    <col min="5894" max="5894" width="15.5" style="90" customWidth="1"/>
    <col min="5895" max="5895" width="13.1640625" style="90" customWidth="1"/>
    <col min="5896" max="6142" width="10.6640625" style="90"/>
    <col min="6143" max="6143" width="6.5" style="90" customWidth="1"/>
    <col min="6144" max="6144" width="95.5" style="90" customWidth="1"/>
    <col min="6145" max="6145" width="21.1640625" style="90" customWidth="1"/>
    <col min="6146" max="6146" width="20.83203125" style="90" customWidth="1"/>
    <col min="6147" max="6147" width="15.33203125" style="90" customWidth="1"/>
    <col min="6148" max="6148" width="17.83203125" style="90" customWidth="1"/>
    <col min="6149" max="6149" width="38.6640625" style="90" customWidth="1"/>
    <col min="6150" max="6150" width="15.5" style="90" customWidth="1"/>
    <col min="6151" max="6151" width="13.1640625" style="90" customWidth="1"/>
    <col min="6152" max="6398" width="10.6640625" style="90"/>
    <col min="6399" max="6399" width="6.5" style="90" customWidth="1"/>
    <col min="6400" max="6400" width="95.5" style="90" customWidth="1"/>
    <col min="6401" max="6401" width="21.1640625" style="90" customWidth="1"/>
    <col min="6402" max="6402" width="20.83203125" style="90" customWidth="1"/>
    <col min="6403" max="6403" width="15.33203125" style="90" customWidth="1"/>
    <col min="6404" max="6404" width="17.83203125" style="90" customWidth="1"/>
    <col min="6405" max="6405" width="38.6640625" style="90" customWidth="1"/>
    <col min="6406" max="6406" width="15.5" style="90" customWidth="1"/>
    <col min="6407" max="6407" width="13.1640625" style="90" customWidth="1"/>
    <col min="6408" max="6654" width="10.6640625" style="90"/>
    <col min="6655" max="6655" width="6.5" style="90" customWidth="1"/>
    <col min="6656" max="6656" width="95.5" style="90" customWidth="1"/>
    <col min="6657" max="6657" width="21.1640625" style="90" customWidth="1"/>
    <col min="6658" max="6658" width="20.83203125" style="90" customWidth="1"/>
    <col min="6659" max="6659" width="15.33203125" style="90" customWidth="1"/>
    <col min="6660" max="6660" width="17.83203125" style="90" customWidth="1"/>
    <col min="6661" max="6661" width="38.6640625" style="90" customWidth="1"/>
    <col min="6662" max="6662" width="15.5" style="90" customWidth="1"/>
    <col min="6663" max="6663" width="13.1640625" style="90" customWidth="1"/>
    <col min="6664" max="6910" width="10.6640625" style="90"/>
    <col min="6911" max="6911" width="6.5" style="90" customWidth="1"/>
    <col min="6912" max="6912" width="95.5" style="90" customWidth="1"/>
    <col min="6913" max="6913" width="21.1640625" style="90" customWidth="1"/>
    <col min="6914" max="6914" width="20.83203125" style="90" customWidth="1"/>
    <col min="6915" max="6915" width="15.33203125" style="90" customWidth="1"/>
    <col min="6916" max="6916" width="17.83203125" style="90" customWidth="1"/>
    <col min="6917" max="6917" width="38.6640625" style="90" customWidth="1"/>
    <col min="6918" max="6918" width="15.5" style="90" customWidth="1"/>
    <col min="6919" max="6919" width="13.1640625" style="90" customWidth="1"/>
    <col min="6920" max="7166" width="10.6640625" style="90"/>
    <col min="7167" max="7167" width="6.5" style="90" customWidth="1"/>
    <col min="7168" max="7168" width="95.5" style="90" customWidth="1"/>
    <col min="7169" max="7169" width="21.1640625" style="90" customWidth="1"/>
    <col min="7170" max="7170" width="20.83203125" style="90" customWidth="1"/>
    <col min="7171" max="7171" width="15.33203125" style="90" customWidth="1"/>
    <col min="7172" max="7172" width="17.83203125" style="90" customWidth="1"/>
    <col min="7173" max="7173" width="38.6640625" style="90" customWidth="1"/>
    <col min="7174" max="7174" width="15.5" style="90" customWidth="1"/>
    <col min="7175" max="7175" width="13.1640625" style="90" customWidth="1"/>
    <col min="7176" max="7422" width="10.6640625" style="90"/>
    <col min="7423" max="7423" width="6.5" style="90" customWidth="1"/>
    <col min="7424" max="7424" width="95.5" style="90" customWidth="1"/>
    <col min="7425" max="7425" width="21.1640625" style="90" customWidth="1"/>
    <col min="7426" max="7426" width="20.83203125" style="90" customWidth="1"/>
    <col min="7427" max="7427" width="15.33203125" style="90" customWidth="1"/>
    <col min="7428" max="7428" width="17.83203125" style="90" customWidth="1"/>
    <col min="7429" max="7429" width="38.6640625" style="90" customWidth="1"/>
    <col min="7430" max="7430" width="15.5" style="90" customWidth="1"/>
    <col min="7431" max="7431" width="13.1640625" style="90" customWidth="1"/>
    <col min="7432" max="7678" width="10.6640625" style="90"/>
    <col min="7679" max="7679" width="6.5" style="90" customWidth="1"/>
    <col min="7680" max="7680" width="95.5" style="90" customWidth="1"/>
    <col min="7681" max="7681" width="21.1640625" style="90" customWidth="1"/>
    <col min="7682" max="7682" width="20.83203125" style="90" customWidth="1"/>
    <col min="7683" max="7683" width="15.33203125" style="90" customWidth="1"/>
    <col min="7684" max="7684" width="17.83203125" style="90" customWidth="1"/>
    <col min="7685" max="7685" width="38.6640625" style="90" customWidth="1"/>
    <col min="7686" max="7686" width="15.5" style="90" customWidth="1"/>
    <col min="7687" max="7687" width="13.1640625" style="90" customWidth="1"/>
    <col min="7688" max="7934" width="10.6640625" style="90"/>
    <col min="7935" max="7935" width="6.5" style="90" customWidth="1"/>
    <col min="7936" max="7936" width="95.5" style="90" customWidth="1"/>
    <col min="7937" max="7937" width="21.1640625" style="90" customWidth="1"/>
    <col min="7938" max="7938" width="20.83203125" style="90" customWidth="1"/>
    <col min="7939" max="7939" width="15.33203125" style="90" customWidth="1"/>
    <col min="7940" max="7940" width="17.83203125" style="90" customWidth="1"/>
    <col min="7941" max="7941" width="38.6640625" style="90" customWidth="1"/>
    <col min="7942" max="7942" width="15.5" style="90" customWidth="1"/>
    <col min="7943" max="7943" width="13.1640625" style="90" customWidth="1"/>
    <col min="7944" max="8190" width="10.6640625" style="90"/>
    <col min="8191" max="8191" width="6.5" style="90" customWidth="1"/>
    <col min="8192" max="8192" width="95.5" style="90" customWidth="1"/>
    <col min="8193" max="8193" width="21.1640625" style="90" customWidth="1"/>
    <col min="8194" max="8194" width="20.83203125" style="90" customWidth="1"/>
    <col min="8195" max="8195" width="15.33203125" style="90" customWidth="1"/>
    <col min="8196" max="8196" width="17.83203125" style="90" customWidth="1"/>
    <col min="8197" max="8197" width="38.6640625" style="90" customWidth="1"/>
    <col min="8198" max="8198" width="15.5" style="90" customWidth="1"/>
    <col min="8199" max="8199" width="13.1640625" style="90" customWidth="1"/>
    <col min="8200" max="8446" width="10.6640625" style="90"/>
    <col min="8447" max="8447" width="6.5" style="90" customWidth="1"/>
    <col min="8448" max="8448" width="95.5" style="90" customWidth="1"/>
    <col min="8449" max="8449" width="21.1640625" style="90" customWidth="1"/>
    <col min="8450" max="8450" width="20.83203125" style="90" customWidth="1"/>
    <col min="8451" max="8451" width="15.33203125" style="90" customWidth="1"/>
    <col min="8452" max="8452" width="17.83203125" style="90" customWidth="1"/>
    <col min="8453" max="8453" width="38.6640625" style="90" customWidth="1"/>
    <col min="8454" max="8454" width="15.5" style="90" customWidth="1"/>
    <col min="8455" max="8455" width="13.1640625" style="90" customWidth="1"/>
    <col min="8456" max="8702" width="10.6640625" style="90"/>
    <col min="8703" max="8703" width="6.5" style="90" customWidth="1"/>
    <col min="8704" max="8704" width="95.5" style="90" customWidth="1"/>
    <col min="8705" max="8705" width="21.1640625" style="90" customWidth="1"/>
    <col min="8706" max="8706" width="20.83203125" style="90" customWidth="1"/>
    <col min="8707" max="8707" width="15.33203125" style="90" customWidth="1"/>
    <col min="8708" max="8708" width="17.83203125" style="90" customWidth="1"/>
    <col min="8709" max="8709" width="38.6640625" style="90" customWidth="1"/>
    <col min="8710" max="8710" width="15.5" style="90" customWidth="1"/>
    <col min="8711" max="8711" width="13.1640625" style="90" customWidth="1"/>
    <col min="8712" max="8958" width="10.6640625" style="90"/>
    <col min="8959" max="8959" width="6.5" style="90" customWidth="1"/>
    <col min="8960" max="8960" width="95.5" style="90" customWidth="1"/>
    <col min="8961" max="8961" width="21.1640625" style="90" customWidth="1"/>
    <col min="8962" max="8962" width="20.83203125" style="90" customWidth="1"/>
    <col min="8963" max="8963" width="15.33203125" style="90" customWidth="1"/>
    <col min="8964" max="8964" width="17.83203125" style="90" customWidth="1"/>
    <col min="8965" max="8965" width="38.6640625" style="90" customWidth="1"/>
    <col min="8966" max="8966" width="15.5" style="90" customWidth="1"/>
    <col min="8967" max="8967" width="13.1640625" style="90" customWidth="1"/>
    <col min="8968" max="9214" width="10.6640625" style="90"/>
    <col min="9215" max="9215" width="6.5" style="90" customWidth="1"/>
    <col min="9216" max="9216" width="95.5" style="90" customWidth="1"/>
    <col min="9217" max="9217" width="21.1640625" style="90" customWidth="1"/>
    <col min="9218" max="9218" width="20.83203125" style="90" customWidth="1"/>
    <col min="9219" max="9219" width="15.33203125" style="90" customWidth="1"/>
    <col min="9220" max="9220" width="17.83203125" style="90" customWidth="1"/>
    <col min="9221" max="9221" width="38.6640625" style="90" customWidth="1"/>
    <col min="9222" max="9222" width="15.5" style="90" customWidth="1"/>
    <col min="9223" max="9223" width="13.1640625" style="90" customWidth="1"/>
    <col min="9224" max="9470" width="10.6640625" style="90"/>
    <col min="9471" max="9471" width="6.5" style="90" customWidth="1"/>
    <col min="9472" max="9472" width="95.5" style="90" customWidth="1"/>
    <col min="9473" max="9473" width="21.1640625" style="90" customWidth="1"/>
    <col min="9474" max="9474" width="20.83203125" style="90" customWidth="1"/>
    <col min="9475" max="9475" width="15.33203125" style="90" customWidth="1"/>
    <col min="9476" max="9476" width="17.83203125" style="90" customWidth="1"/>
    <col min="9477" max="9477" width="38.6640625" style="90" customWidth="1"/>
    <col min="9478" max="9478" width="15.5" style="90" customWidth="1"/>
    <col min="9479" max="9479" width="13.1640625" style="90" customWidth="1"/>
    <col min="9480" max="9726" width="10.6640625" style="90"/>
    <col min="9727" max="9727" width="6.5" style="90" customWidth="1"/>
    <col min="9728" max="9728" width="95.5" style="90" customWidth="1"/>
    <col min="9729" max="9729" width="21.1640625" style="90" customWidth="1"/>
    <col min="9730" max="9730" width="20.83203125" style="90" customWidth="1"/>
    <col min="9731" max="9731" width="15.33203125" style="90" customWidth="1"/>
    <col min="9732" max="9732" width="17.83203125" style="90" customWidth="1"/>
    <col min="9733" max="9733" width="38.6640625" style="90" customWidth="1"/>
    <col min="9734" max="9734" width="15.5" style="90" customWidth="1"/>
    <col min="9735" max="9735" width="13.1640625" style="90" customWidth="1"/>
    <col min="9736" max="9982" width="10.6640625" style="90"/>
    <col min="9983" max="9983" width="6.5" style="90" customWidth="1"/>
    <col min="9984" max="9984" width="95.5" style="90" customWidth="1"/>
    <col min="9985" max="9985" width="21.1640625" style="90" customWidth="1"/>
    <col min="9986" max="9986" width="20.83203125" style="90" customWidth="1"/>
    <col min="9987" max="9987" width="15.33203125" style="90" customWidth="1"/>
    <col min="9988" max="9988" width="17.83203125" style="90" customWidth="1"/>
    <col min="9989" max="9989" width="38.6640625" style="90" customWidth="1"/>
    <col min="9990" max="9990" width="15.5" style="90" customWidth="1"/>
    <col min="9991" max="9991" width="13.1640625" style="90" customWidth="1"/>
    <col min="9992" max="10238" width="10.6640625" style="90"/>
    <col min="10239" max="10239" width="6.5" style="90" customWidth="1"/>
    <col min="10240" max="10240" width="95.5" style="90" customWidth="1"/>
    <col min="10241" max="10241" width="21.1640625" style="90" customWidth="1"/>
    <col min="10242" max="10242" width="20.83203125" style="90" customWidth="1"/>
    <col min="10243" max="10243" width="15.33203125" style="90" customWidth="1"/>
    <col min="10244" max="10244" width="17.83203125" style="90" customWidth="1"/>
    <col min="10245" max="10245" width="38.6640625" style="90" customWidth="1"/>
    <col min="10246" max="10246" width="15.5" style="90" customWidth="1"/>
    <col min="10247" max="10247" width="13.1640625" style="90" customWidth="1"/>
    <col min="10248" max="10494" width="10.6640625" style="90"/>
    <col min="10495" max="10495" width="6.5" style="90" customWidth="1"/>
    <col min="10496" max="10496" width="95.5" style="90" customWidth="1"/>
    <col min="10497" max="10497" width="21.1640625" style="90" customWidth="1"/>
    <col min="10498" max="10498" width="20.83203125" style="90" customWidth="1"/>
    <col min="10499" max="10499" width="15.33203125" style="90" customWidth="1"/>
    <col min="10500" max="10500" width="17.83203125" style="90" customWidth="1"/>
    <col min="10501" max="10501" width="38.6640625" style="90" customWidth="1"/>
    <col min="10502" max="10502" width="15.5" style="90" customWidth="1"/>
    <col min="10503" max="10503" width="13.1640625" style="90" customWidth="1"/>
    <col min="10504" max="10750" width="10.6640625" style="90"/>
    <col min="10751" max="10751" width="6.5" style="90" customWidth="1"/>
    <col min="10752" max="10752" width="95.5" style="90" customWidth="1"/>
    <col min="10753" max="10753" width="21.1640625" style="90" customWidth="1"/>
    <col min="10754" max="10754" width="20.83203125" style="90" customWidth="1"/>
    <col min="10755" max="10755" width="15.33203125" style="90" customWidth="1"/>
    <col min="10756" max="10756" width="17.83203125" style="90" customWidth="1"/>
    <col min="10757" max="10757" width="38.6640625" style="90" customWidth="1"/>
    <col min="10758" max="10758" width="15.5" style="90" customWidth="1"/>
    <col min="10759" max="10759" width="13.1640625" style="90" customWidth="1"/>
    <col min="10760" max="11006" width="10.6640625" style="90"/>
    <col min="11007" max="11007" width="6.5" style="90" customWidth="1"/>
    <col min="11008" max="11008" width="95.5" style="90" customWidth="1"/>
    <col min="11009" max="11009" width="21.1640625" style="90" customWidth="1"/>
    <col min="11010" max="11010" width="20.83203125" style="90" customWidth="1"/>
    <col min="11011" max="11011" width="15.33203125" style="90" customWidth="1"/>
    <col min="11012" max="11012" width="17.83203125" style="90" customWidth="1"/>
    <col min="11013" max="11013" width="38.6640625" style="90" customWidth="1"/>
    <col min="11014" max="11014" width="15.5" style="90" customWidth="1"/>
    <col min="11015" max="11015" width="13.1640625" style="90" customWidth="1"/>
    <col min="11016" max="11262" width="10.6640625" style="90"/>
    <col min="11263" max="11263" width="6.5" style="90" customWidth="1"/>
    <col min="11264" max="11264" width="95.5" style="90" customWidth="1"/>
    <col min="11265" max="11265" width="21.1640625" style="90" customWidth="1"/>
    <col min="11266" max="11266" width="20.83203125" style="90" customWidth="1"/>
    <col min="11267" max="11267" width="15.33203125" style="90" customWidth="1"/>
    <col min="11268" max="11268" width="17.83203125" style="90" customWidth="1"/>
    <col min="11269" max="11269" width="38.6640625" style="90" customWidth="1"/>
    <col min="11270" max="11270" width="15.5" style="90" customWidth="1"/>
    <col min="11271" max="11271" width="13.1640625" style="90" customWidth="1"/>
    <col min="11272" max="11518" width="10.6640625" style="90"/>
    <col min="11519" max="11519" width="6.5" style="90" customWidth="1"/>
    <col min="11520" max="11520" width="95.5" style="90" customWidth="1"/>
    <col min="11521" max="11521" width="21.1640625" style="90" customWidth="1"/>
    <col min="11522" max="11522" width="20.83203125" style="90" customWidth="1"/>
    <col min="11523" max="11523" width="15.33203125" style="90" customWidth="1"/>
    <col min="11524" max="11524" width="17.83203125" style="90" customWidth="1"/>
    <col min="11525" max="11525" width="38.6640625" style="90" customWidth="1"/>
    <col min="11526" max="11526" width="15.5" style="90" customWidth="1"/>
    <col min="11527" max="11527" width="13.1640625" style="90" customWidth="1"/>
    <col min="11528" max="11774" width="10.6640625" style="90"/>
    <col min="11775" max="11775" width="6.5" style="90" customWidth="1"/>
    <col min="11776" max="11776" width="95.5" style="90" customWidth="1"/>
    <col min="11777" max="11777" width="21.1640625" style="90" customWidth="1"/>
    <col min="11778" max="11778" width="20.83203125" style="90" customWidth="1"/>
    <col min="11779" max="11779" width="15.33203125" style="90" customWidth="1"/>
    <col min="11780" max="11780" width="17.83203125" style="90" customWidth="1"/>
    <col min="11781" max="11781" width="38.6640625" style="90" customWidth="1"/>
    <col min="11782" max="11782" width="15.5" style="90" customWidth="1"/>
    <col min="11783" max="11783" width="13.1640625" style="90" customWidth="1"/>
    <col min="11784" max="12030" width="10.6640625" style="90"/>
    <col min="12031" max="12031" width="6.5" style="90" customWidth="1"/>
    <col min="12032" max="12032" width="95.5" style="90" customWidth="1"/>
    <col min="12033" max="12033" width="21.1640625" style="90" customWidth="1"/>
    <col min="12034" max="12034" width="20.83203125" style="90" customWidth="1"/>
    <col min="12035" max="12035" width="15.33203125" style="90" customWidth="1"/>
    <col min="12036" max="12036" width="17.83203125" style="90" customWidth="1"/>
    <col min="12037" max="12037" width="38.6640625" style="90" customWidth="1"/>
    <col min="12038" max="12038" width="15.5" style="90" customWidth="1"/>
    <col min="12039" max="12039" width="13.1640625" style="90" customWidth="1"/>
    <col min="12040" max="12286" width="10.6640625" style="90"/>
    <col min="12287" max="12287" width="6.5" style="90" customWidth="1"/>
    <col min="12288" max="12288" width="95.5" style="90" customWidth="1"/>
    <col min="12289" max="12289" width="21.1640625" style="90" customWidth="1"/>
    <col min="12290" max="12290" width="20.83203125" style="90" customWidth="1"/>
    <col min="12291" max="12291" width="15.33203125" style="90" customWidth="1"/>
    <col min="12292" max="12292" width="17.83203125" style="90" customWidth="1"/>
    <col min="12293" max="12293" width="38.6640625" style="90" customWidth="1"/>
    <col min="12294" max="12294" width="15.5" style="90" customWidth="1"/>
    <col min="12295" max="12295" width="13.1640625" style="90" customWidth="1"/>
    <col min="12296" max="12542" width="10.6640625" style="90"/>
    <col min="12543" max="12543" width="6.5" style="90" customWidth="1"/>
    <col min="12544" max="12544" width="95.5" style="90" customWidth="1"/>
    <col min="12545" max="12545" width="21.1640625" style="90" customWidth="1"/>
    <col min="12546" max="12546" width="20.83203125" style="90" customWidth="1"/>
    <col min="12547" max="12547" width="15.33203125" style="90" customWidth="1"/>
    <col min="12548" max="12548" width="17.83203125" style="90" customWidth="1"/>
    <col min="12549" max="12549" width="38.6640625" style="90" customWidth="1"/>
    <col min="12550" max="12550" width="15.5" style="90" customWidth="1"/>
    <col min="12551" max="12551" width="13.1640625" style="90" customWidth="1"/>
    <col min="12552" max="12798" width="10.6640625" style="90"/>
    <col min="12799" max="12799" width="6.5" style="90" customWidth="1"/>
    <col min="12800" max="12800" width="95.5" style="90" customWidth="1"/>
    <col min="12801" max="12801" width="21.1640625" style="90" customWidth="1"/>
    <col min="12802" max="12802" width="20.83203125" style="90" customWidth="1"/>
    <col min="12803" max="12803" width="15.33203125" style="90" customWidth="1"/>
    <col min="12804" max="12804" width="17.83203125" style="90" customWidth="1"/>
    <col min="12805" max="12805" width="38.6640625" style="90" customWidth="1"/>
    <col min="12806" max="12806" width="15.5" style="90" customWidth="1"/>
    <col min="12807" max="12807" width="13.1640625" style="90" customWidth="1"/>
    <col min="12808" max="13054" width="10.6640625" style="90"/>
    <col min="13055" max="13055" width="6.5" style="90" customWidth="1"/>
    <col min="13056" max="13056" width="95.5" style="90" customWidth="1"/>
    <col min="13057" max="13057" width="21.1640625" style="90" customWidth="1"/>
    <col min="13058" max="13058" width="20.83203125" style="90" customWidth="1"/>
    <col min="13059" max="13059" width="15.33203125" style="90" customWidth="1"/>
    <col min="13060" max="13060" width="17.83203125" style="90" customWidth="1"/>
    <col min="13061" max="13061" width="38.6640625" style="90" customWidth="1"/>
    <col min="13062" max="13062" width="15.5" style="90" customWidth="1"/>
    <col min="13063" max="13063" width="13.1640625" style="90" customWidth="1"/>
    <col min="13064" max="13310" width="10.6640625" style="90"/>
    <col min="13311" max="13311" width="6.5" style="90" customWidth="1"/>
    <col min="13312" max="13312" width="95.5" style="90" customWidth="1"/>
    <col min="13313" max="13313" width="21.1640625" style="90" customWidth="1"/>
    <col min="13314" max="13314" width="20.83203125" style="90" customWidth="1"/>
    <col min="13315" max="13315" width="15.33203125" style="90" customWidth="1"/>
    <col min="13316" max="13316" width="17.83203125" style="90" customWidth="1"/>
    <col min="13317" max="13317" width="38.6640625" style="90" customWidth="1"/>
    <col min="13318" max="13318" width="15.5" style="90" customWidth="1"/>
    <col min="13319" max="13319" width="13.1640625" style="90" customWidth="1"/>
    <col min="13320" max="13566" width="10.6640625" style="90"/>
    <col min="13567" max="13567" width="6.5" style="90" customWidth="1"/>
    <col min="13568" max="13568" width="95.5" style="90" customWidth="1"/>
    <col min="13569" max="13569" width="21.1640625" style="90" customWidth="1"/>
    <col min="13570" max="13570" width="20.83203125" style="90" customWidth="1"/>
    <col min="13571" max="13571" width="15.33203125" style="90" customWidth="1"/>
    <col min="13572" max="13572" width="17.83203125" style="90" customWidth="1"/>
    <col min="13573" max="13573" width="38.6640625" style="90" customWidth="1"/>
    <col min="13574" max="13574" width="15.5" style="90" customWidth="1"/>
    <col min="13575" max="13575" width="13.1640625" style="90" customWidth="1"/>
    <col min="13576" max="13822" width="10.6640625" style="90"/>
    <col min="13823" max="13823" width="6.5" style="90" customWidth="1"/>
    <col min="13824" max="13824" width="95.5" style="90" customWidth="1"/>
    <col min="13825" max="13825" width="21.1640625" style="90" customWidth="1"/>
    <col min="13826" max="13826" width="20.83203125" style="90" customWidth="1"/>
    <col min="13827" max="13827" width="15.33203125" style="90" customWidth="1"/>
    <col min="13828" max="13828" width="17.83203125" style="90" customWidth="1"/>
    <col min="13829" max="13829" width="38.6640625" style="90" customWidth="1"/>
    <col min="13830" max="13830" width="15.5" style="90" customWidth="1"/>
    <col min="13831" max="13831" width="13.1640625" style="90" customWidth="1"/>
    <col min="13832" max="14078" width="10.6640625" style="90"/>
    <col min="14079" max="14079" width="6.5" style="90" customWidth="1"/>
    <col min="14080" max="14080" width="95.5" style="90" customWidth="1"/>
    <col min="14081" max="14081" width="21.1640625" style="90" customWidth="1"/>
    <col min="14082" max="14082" width="20.83203125" style="90" customWidth="1"/>
    <col min="14083" max="14083" width="15.33203125" style="90" customWidth="1"/>
    <col min="14084" max="14084" width="17.83203125" style="90" customWidth="1"/>
    <col min="14085" max="14085" width="38.6640625" style="90" customWidth="1"/>
    <col min="14086" max="14086" width="15.5" style="90" customWidth="1"/>
    <col min="14087" max="14087" width="13.1640625" style="90" customWidth="1"/>
    <col min="14088" max="14334" width="10.6640625" style="90"/>
    <col min="14335" max="14335" width="6.5" style="90" customWidth="1"/>
    <col min="14336" max="14336" width="95.5" style="90" customWidth="1"/>
    <col min="14337" max="14337" width="21.1640625" style="90" customWidth="1"/>
    <col min="14338" max="14338" width="20.83203125" style="90" customWidth="1"/>
    <col min="14339" max="14339" width="15.33203125" style="90" customWidth="1"/>
    <col min="14340" max="14340" width="17.83203125" style="90" customWidth="1"/>
    <col min="14341" max="14341" width="38.6640625" style="90" customWidth="1"/>
    <col min="14342" max="14342" width="15.5" style="90" customWidth="1"/>
    <col min="14343" max="14343" width="13.1640625" style="90" customWidth="1"/>
    <col min="14344" max="14590" width="10.6640625" style="90"/>
    <col min="14591" max="14591" width="6.5" style="90" customWidth="1"/>
    <col min="14592" max="14592" width="95.5" style="90" customWidth="1"/>
    <col min="14593" max="14593" width="21.1640625" style="90" customWidth="1"/>
    <col min="14594" max="14594" width="20.83203125" style="90" customWidth="1"/>
    <col min="14595" max="14595" width="15.33203125" style="90" customWidth="1"/>
    <col min="14596" max="14596" width="17.83203125" style="90" customWidth="1"/>
    <col min="14597" max="14597" width="38.6640625" style="90" customWidth="1"/>
    <col min="14598" max="14598" width="15.5" style="90" customWidth="1"/>
    <col min="14599" max="14599" width="13.1640625" style="90" customWidth="1"/>
    <col min="14600" max="14846" width="10.6640625" style="90"/>
    <col min="14847" max="14847" width="6.5" style="90" customWidth="1"/>
    <col min="14848" max="14848" width="95.5" style="90" customWidth="1"/>
    <col min="14849" max="14849" width="21.1640625" style="90" customWidth="1"/>
    <col min="14850" max="14850" width="20.83203125" style="90" customWidth="1"/>
    <col min="14851" max="14851" width="15.33203125" style="90" customWidth="1"/>
    <col min="14852" max="14852" width="17.83203125" style="90" customWidth="1"/>
    <col min="14853" max="14853" width="38.6640625" style="90" customWidth="1"/>
    <col min="14854" max="14854" width="15.5" style="90" customWidth="1"/>
    <col min="14855" max="14855" width="13.1640625" style="90" customWidth="1"/>
    <col min="14856" max="15102" width="10.6640625" style="90"/>
    <col min="15103" max="15103" width="6.5" style="90" customWidth="1"/>
    <col min="15104" max="15104" width="95.5" style="90" customWidth="1"/>
    <col min="15105" max="15105" width="21.1640625" style="90" customWidth="1"/>
    <col min="15106" max="15106" width="20.83203125" style="90" customWidth="1"/>
    <col min="15107" max="15107" width="15.33203125" style="90" customWidth="1"/>
    <col min="15108" max="15108" width="17.83203125" style="90" customWidth="1"/>
    <col min="15109" max="15109" width="38.6640625" style="90" customWidth="1"/>
    <col min="15110" max="15110" width="15.5" style="90" customWidth="1"/>
    <col min="15111" max="15111" width="13.1640625" style="90" customWidth="1"/>
    <col min="15112" max="15358" width="10.6640625" style="90"/>
    <col min="15359" max="15359" width="6.5" style="90" customWidth="1"/>
    <col min="15360" max="15360" width="95.5" style="90" customWidth="1"/>
    <col min="15361" max="15361" width="21.1640625" style="90" customWidth="1"/>
    <col min="15362" max="15362" width="20.83203125" style="90" customWidth="1"/>
    <col min="15363" max="15363" width="15.33203125" style="90" customWidth="1"/>
    <col min="15364" max="15364" width="17.83203125" style="90" customWidth="1"/>
    <col min="15365" max="15365" width="38.6640625" style="90" customWidth="1"/>
    <col min="15366" max="15366" width="15.5" style="90" customWidth="1"/>
    <col min="15367" max="15367" width="13.1640625" style="90" customWidth="1"/>
    <col min="15368" max="15614" width="10.6640625" style="90"/>
    <col min="15615" max="15615" width="6.5" style="90" customWidth="1"/>
    <col min="15616" max="15616" width="95.5" style="90" customWidth="1"/>
    <col min="15617" max="15617" width="21.1640625" style="90" customWidth="1"/>
    <col min="15618" max="15618" width="20.83203125" style="90" customWidth="1"/>
    <col min="15619" max="15619" width="15.33203125" style="90" customWidth="1"/>
    <col min="15620" max="15620" width="17.83203125" style="90" customWidth="1"/>
    <col min="15621" max="15621" width="38.6640625" style="90" customWidth="1"/>
    <col min="15622" max="15622" width="15.5" style="90" customWidth="1"/>
    <col min="15623" max="15623" width="13.1640625" style="90" customWidth="1"/>
    <col min="15624" max="15870" width="10.6640625" style="90"/>
    <col min="15871" max="15871" width="6.5" style="90" customWidth="1"/>
    <col min="15872" max="15872" width="95.5" style="90" customWidth="1"/>
    <col min="15873" max="15873" width="21.1640625" style="90" customWidth="1"/>
    <col min="15874" max="15874" width="20.83203125" style="90" customWidth="1"/>
    <col min="15875" max="15875" width="15.33203125" style="90" customWidth="1"/>
    <col min="15876" max="15876" width="17.83203125" style="90" customWidth="1"/>
    <col min="15877" max="15877" width="38.6640625" style="90" customWidth="1"/>
    <col min="15878" max="15878" width="15.5" style="90" customWidth="1"/>
    <col min="15879" max="15879" width="13.1640625" style="90" customWidth="1"/>
    <col min="15880" max="16126" width="10.6640625" style="90"/>
    <col min="16127" max="16127" width="6.5" style="90" customWidth="1"/>
    <col min="16128" max="16128" width="95.5" style="90" customWidth="1"/>
    <col min="16129" max="16129" width="21.1640625" style="90" customWidth="1"/>
    <col min="16130" max="16130" width="20.83203125" style="90" customWidth="1"/>
    <col min="16131" max="16131" width="15.33203125" style="90" customWidth="1"/>
    <col min="16132" max="16132" width="17.83203125" style="90" customWidth="1"/>
    <col min="16133" max="16133" width="38.6640625" style="90" customWidth="1"/>
    <col min="16134" max="16134" width="15.5" style="90" customWidth="1"/>
    <col min="16135" max="16135" width="13.1640625" style="90" customWidth="1"/>
    <col min="16136" max="16384" width="10.6640625" style="90"/>
  </cols>
  <sheetData>
    <row r="1" spans="1:6" ht="13.5" thickBot="1">
      <c r="B1" s="648" t="s">
        <v>55</v>
      </c>
    </row>
    <row r="2" spans="1:6" ht="15.75" customHeight="1" thickBot="1">
      <c r="A2" s="97"/>
      <c r="B2" s="1130" t="s">
        <v>576</v>
      </c>
      <c r="C2" s="658"/>
      <c r="D2" s="658"/>
      <c r="E2" s="658"/>
      <c r="F2" s="40"/>
    </row>
    <row r="3" spans="1:6" ht="13.5" thickBot="1">
      <c r="F3" s="438"/>
    </row>
    <row r="4" spans="1:6" ht="18.75" thickBot="1">
      <c r="A4" s="91"/>
      <c r="B4" s="1131" t="s">
        <v>564</v>
      </c>
      <c r="C4" s="659"/>
      <c r="D4" s="659"/>
      <c r="E4" s="659"/>
      <c r="F4" s="439"/>
    </row>
    <row r="5" spans="1:6" ht="15.75">
      <c r="A5" s="323"/>
      <c r="B5" s="252" t="s">
        <v>539</v>
      </c>
      <c r="C5" s="136" t="s">
        <v>935</v>
      </c>
      <c r="D5" s="323"/>
      <c r="E5" s="323"/>
      <c r="F5" s="323"/>
    </row>
    <row r="6" spans="1:6" ht="15.75">
      <c r="A6" s="323"/>
      <c r="B6" s="252" t="s">
        <v>217</v>
      </c>
      <c r="C6" s="136" t="s">
        <v>936</v>
      </c>
      <c r="D6" s="323"/>
      <c r="E6" s="323"/>
      <c r="F6" s="323"/>
    </row>
    <row r="7" spans="1:6" ht="15.75">
      <c r="A7" s="323"/>
      <c r="B7" s="323"/>
      <c r="C7" s="323"/>
      <c r="D7" s="323"/>
      <c r="E7" s="323"/>
    </row>
    <row r="8" spans="1:6" ht="47.25" customHeight="1">
      <c r="A8" s="1488" t="s">
        <v>31</v>
      </c>
      <c r="B8" s="1488" t="s">
        <v>72</v>
      </c>
      <c r="C8" s="726" t="s">
        <v>783</v>
      </c>
      <c r="D8" s="726" t="s">
        <v>784</v>
      </c>
      <c r="E8" s="726" t="s">
        <v>785</v>
      </c>
      <c r="F8" s="726" t="s">
        <v>786</v>
      </c>
    </row>
    <row r="9" spans="1:6" ht="62.25" customHeight="1">
      <c r="A9" s="1488"/>
      <c r="B9" s="1488"/>
      <c r="C9" s="173" t="s">
        <v>444</v>
      </c>
      <c r="D9" s="173" t="s">
        <v>444</v>
      </c>
      <c r="E9" s="173" t="s">
        <v>444</v>
      </c>
      <c r="F9" s="173" t="s">
        <v>444</v>
      </c>
    </row>
    <row r="10" spans="1:6" ht="16.5">
      <c r="A10" s="656">
        <v>1</v>
      </c>
      <c r="B10" s="656">
        <v>2</v>
      </c>
      <c r="C10" s="656">
        <v>9</v>
      </c>
      <c r="D10" s="656">
        <v>10</v>
      </c>
      <c r="E10" s="656">
        <v>11</v>
      </c>
      <c r="F10" s="656">
        <v>12</v>
      </c>
    </row>
    <row r="11" spans="1:6" ht="24.95" customHeight="1">
      <c r="A11" s="657">
        <v>1</v>
      </c>
      <c r="B11" s="655" t="s">
        <v>565</v>
      </c>
      <c r="C11" s="1589" t="s">
        <v>851</v>
      </c>
      <c r="D11" s="1590"/>
      <c r="E11" s="1590"/>
      <c r="F11" s="1591"/>
    </row>
    <row r="12" spans="1:6" ht="24.95" customHeight="1">
      <c r="A12" s="649">
        <v>2</v>
      </c>
      <c r="B12" s="654" t="s">
        <v>566</v>
      </c>
      <c r="C12" s="1592"/>
      <c r="D12" s="1593"/>
      <c r="E12" s="1593"/>
      <c r="F12" s="1594"/>
    </row>
    <row r="13" spans="1:6" ht="24.95" customHeight="1">
      <c r="A13" s="649">
        <v>3</v>
      </c>
      <c r="B13" s="233" t="s">
        <v>567</v>
      </c>
      <c r="C13" s="1592"/>
      <c r="D13" s="1593"/>
      <c r="E13" s="1593"/>
      <c r="F13" s="1594"/>
    </row>
    <row r="14" spans="1:6" ht="24.95" customHeight="1">
      <c r="A14" s="649">
        <v>4</v>
      </c>
      <c r="B14" s="654" t="s">
        <v>568</v>
      </c>
      <c r="C14" s="1592"/>
      <c r="D14" s="1593"/>
      <c r="E14" s="1593"/>
      <c r="F14" s="1594"/>
    </row>
    <row r="15" spans="1:6" ht="24.95" customHeight="1">
      <c r="A15" s="649">
        <v>5</v>
      </c>
      <c r="B15" s="233" t="s">
        <v>569</v>
      </c>
      <c r="C15" s="1592"/>
      <c r="D15" s="1593"/>
      <c r="E15" s="1593"/>
      <c r="F15" s="1594"/>
    </row>
    <row r="16" spans="1:6" ht="24.95" customHeight="1">
      <c r="A16" s="649">
        <v>6</v>
      </c>
      <c r="B16" s="233" t="s">
        <v>570</v>
      </c>
      <c r="C16" s="1592"/>
      <c r="D16" s="1593"/>
      <c r="E16" s="1593"/>
      <c r="F16" s="1594"/>
    </row>
    <row r="17" spans="1:6" ht="24.95" customHeight="1">
      <c r="A17" s="649">
        <v>7</v>
      </c>
      <c r="B17" s="233" t="s">
        <v>571</v>
      </c>
      <c r="C17" s="1592"/>
      <c r="D17" s="1593"/>
      <c r="E17" s="1593"/>
      <c r="F17" s="1594"/>
    </row>
    <row r="18" spans="1:6" ht="24.95" customHeight="1">
      <c r="A18" s="649">
        <v>8</v>
      </c>
      <c r="B18" s="233" t="s">
        <v>572</v>
      </c>
      <c r="C18" s="1592"/>
      <c r="D18" s="1593"/>
      <c r="E18" s="1593"/>
      <c r="F18" s="1594"/>
    </row>
    <row r="19" spans="1:6" ht="24.95" customHeight="1">
      <c r="A19" s="649">
        <v>9</v>
      </c>
      <c r="B19" s="233" t="s">
        <v>573</v>
      </c>
      <c r="C19" s="1592"/>
      <c r="D19" s="1593"/>
      <c r="E19" s="1593"/>
      <c r="F19" s="1594"/>
    </row>
    <row r="20" spans="1:6" ht="24.95" customHeight="1" thickBot="1">
      <c r="A20" s="440"/>
      <c r="B20" s="441"/>
      <c r="C20" s="1595"/>
      <c r="D20" s="1596"/>
      <c r="E20" s="1596"/>
      <c r="F20" s="1597"/>
    </row>
    <row r="21" spans="1:6" s="91" customFormat="1" ht="18" customHeight="1">
      <c r="A21" s="323"/>
      <c r="B21" s="1587"/>
      <c r="C21" s="1588"/>
      <c r="D21" s="1588"/>
      <c r="E21" s="1588"/>
      <c r="F21" s="1588"/>
    </row>
    <row r="22" spans="1:6" s="91" customFormat="1" ht="18">
      <c r="A22" s="151"/>
      <c r="B22" s="323"/>
      <c r="C22" s="323"/>
      <c r="D22" s="323"/>
      <c r="E22" s="323"/>
      <c r="F22" s="323"/>
    </row>
  </sheetData>
  <mergeCells count="4">
    <mergeCell ref="B21:F21"/>
    <mergeCell ref="A8:A9"/>
    <mergeCell ref="B8:B9"/>
    <mergeCell ref="C11:F20"/>
  </mergeCells>
  <pageMargins left="1.4173228346456694" right="1.4960629921259843" top="0.98425196850393704" bottom="0.98425196850393704" header="0.51181102362204722" footer="0.51181102362204722"/>
  <pageSetup paperSize="9" scale="74" orientation="landscape" horizontalDpi="4294967292" r:id="rId1"/>
  <headerFooter alignWithMargins="0">
    <oddHeader>&amp;C&amp;A</oddHeader>
    <oddFooter>&amp;C&amp;20 70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34">
    <pageSetUpPr fitToPage="1"/>
  </sheetPr>
  <dimension ref="A1:M22"/>
  <sheetViews>
    <sheetView view="pageBreakPreview" zoomScale="65" zoomScaleSheetLayoutView="65" workbookViewId="0">
      <selection activeCell="K36" sqref="K36"/>
    </sheetView>
  </sheetViews>
  <sheetFormatPr defaultColWidth="10.6640625" defaultRowHeight="12.75"/>
  <cols>
    <col min="1" max="1" width="6.5" style="90" customWidth="1"/>
    <col min="2" max="2" width="82.6640625" style="90" customWidth="1"/>
    <col min="3" max="5" width="24.1640625" style="90" customWidth="1"/>
    <col min="6" max="6" width="14.5" style="90" customWidth="1"/>
    <col min="7" max="7" width="17.83203125" style="90" customWidth="1"/>
    <col min="8" max="8" width="19.33203125" style="90" customWidth="1"/>
    <col min="9" max="9" width="16" style="90" customWidth="1"/>
    <col min="10" max="10" width="16.5" style="90" customWidth="1"/>
    <col min="11" max="11" width="15.6640625" style="90" customWidth="1"/>
    <col min="12" max="12" width="15.5" style="90" customWidth="1"/>
    <col min="13" max="13" width="16.5" style="90" customWidth="1"/>
    <col min="14" max="14" width="13.1640625" style="90" customWidth="1"/>
    <col min="15" max="261" width="10.6640625" style="90"/>
    <col min="262" max="262" width="6.5" style="90" customWidth="1"/>
    <col min="263" max="263" width="95.5" style="90" customWidth="1"/>
    <col min="264" max="264" width="21.1640625" style="90" customWidth="1"/>
    <col min="265" max="265" width="20.83203125" style="90" customWidth="1"/>
    <col min="266" max="266" width="15.33203125" style="90" customWidth="1"/>
    <col min="267" max="267" width="17.83203125" style="90" customWidth="1"/>
    <col min="268" max="268" width="38.6640625" style="90" customWidth="1"/>
    <col min="269" max="269" width="15.5" style="90" customWidth="1"/>
    <col min="270" max="270" width="13.1640625" style="90" customWidth="1"/>
    <col min="271" max="517" width="10.6640625" style="90"/>
    <col min="518" max="518" width="6.5" style="90" customWidth="1"/>
    <col min="519" max="519" width="95.5" style="90" customWidth="1"/>
    <col min="520" max="520" width="21.1640625" style="90" customWidth="1"/>
    <col min="521" max="521" width="20.83203125" style="90" customWidth="1"/>
    <col min="522" max="522" width="15.33203125" style="90" customWidth="1"/>
    <col min="523" max="523" width="17.83203125" style="90" customWidth="1"/>
    <col min="524" max="524" width="38.6640625" style="90" customWidth="1"/>
    <col min="525" max="525" width="15.5" style="90" customWidth="1"/>
    <col min="526" max="526" width="13.1640625" style="90" customWidth="1"/>
    <col min="527" max="773" width="10.6640625" style="90"/>
    <col min="774" max="774" width="6.5" style="90" customWidth="1"/>
    <col min="775" max="775" width="95.5" style="90" customWidth="1"/>
    <col min="776" max="776" width="21.1640625" style="90" customWidth="1"/>
    <col min="777" max="777" width="20.83203125" style="90" customWidth="1"/>
    <col min="778" max="778" width="15.33203125" style="90" customWidth="1"/>
    <col min="779" max="779" width="17.83203125" style="90" customWidth="1"/>
    <col min="780" max="780" width="38.6640625" style="90" customWidth="1"/>
    <col min="781" max="781" width="15.5" style="90" customWidth="1"/>
    <col min="782" max="782" width="13.1640625" style="90" customWidth="1"/>
    <col min="783" max="1029" width="10.6640625" style="90"/>
    <col min="1030" max="1030" width="6.5" style="90" customWidth="1"/>
    <col min="1031" max="1031" width="95.5" style="90" customWidth="1"/>
    <col min="1032" max="1032" width="21.1640625" style="90" customWidth="1"/>
    <col min="1033" max="1033" width="20.83203125" style="90" customWidth="1"/>
    <col min="1034" max="1034" width="15.33203125" style="90" customWidth="1"/>
    <col min="1035" max="1035" width="17.83203125" style="90" customWidth="1"/>
    <col min="1036" max="1036" width="38.6640625" style="90" customWidth="1"/>
    <col min="1037" max="1037" width="15.5" style="90" customWidth="1"/>
    <col min="1038" max="1038" width="13.1640625" style="90" customWidth="1"/>
    <col min="1039" max="1285" width="10.6640625" style="90"/>
    <col min="1286" max="1286" width="6.5" style="90" customWidth="1"/>
    <col min="1287" max="1287" width="95.5" style="90" customWidth="1"/>
    <col min="1288" max="1288" width="21.1640625" style="90" customWidth="1"/>
    <col min="1289" max="1289" width="20.83203125" style="90" customWidth="1"/>
    <col min="1290" max="1290" width="15.33203125" style="90" customWidth="1"/>
    <col min="1291" max="1291" width="17.83203125" style="90" customWidth="1"/>
    <col min="1292" max="1292" width="38.6640625" style="90" customWidth="1"/>
    <col min="1293" max="1293" width="15.5" style="90" customWidth="1"/>
    <col min="1294" max="1294" width="13.1640625" style="90" customWidth="1"/>
    <col min="1295" max="1541" width="10.6640625" style="90"/>
    <col min="1542" max="1542" width="6.5" style="90" customWidth="1"/>
    <col min="1543" max="1543" width="95.5" style="90" customWidth="1"/>
    <col min="1544" max="1544" width="21.1640625" style="90" customWidth="1"/>
    <col min="1545" max="1545" width="20.83203125" style="90" customWidth="1"/>
    <col min="1546" max="1546" width="15.33203125" style="90" customWidth="1"/>
    <col min="1547" max="1547" width="17.83203125" style="90" customWidth="1"/>
    <col min="1548" max="1548" width="38.6640625" style="90" customWidth="1"/>
    <col min="1549" max="1549" width="15.5" style="90" customWidth="1"/>
    <col min="1550" max="1550" width="13.1640625" style="90" customWidth="1"/>
    <col min="1551" max="1797" width="10.6640625" style="90"/>
    <col min="1798" max="1798" width="6.5" style="90" customWidth="1"/>
    <col min="1799" max="1799" width="95.5" style="90" customWidth="1"/>
    <col min="1800" max="1800" width="21.1640625" style="90" customWidth="1"/>
    <col min="1801" max="1801" width="20.83203125" style="90" customWidth="1"/>
    <col min="1802" max="1802" width="15.33203125" style="90" customWidth="1"/>
    <col min="1803" max="1803" width="17.83203125" style="90" customWidth="1"/>
    <col min="1804" max="1804" width="38.6640625" style="90" customWidth="1"/>
    <col min="1805" max="1805" width="15.5" style="90" customWidth="1"/>
    <col min="1806" max="1806" width="13.1640625" style="90" customWidth="1"/>
    <col min="1807" max="2053" width="10.6640625" style="90"/>
    <col min="2054" max="2054" width="6.5" style="90" customWidth="1"/>
    <col min="2055" max="2055" width="95.5" style="90" customWidth="1"/>
    <col min="2056" max="2056" width="21.1640625" style="90" customWidth="1"/>
    <col min="2057" max="2057" width="20.83203125" style="90" customWidth="1"/>
    <col min="2058" max="2058" width="15.33203125" style="90" customWidth="1"/>
    <col min="2059" max="2059" width="17.83203125" style="90" customWidth="1"/>
    <col min="2060" max="2060" width="38.6640625" style="90" customWidth="1"/>
    <col min="2061" max="2061" width="15.5" style="90" customWidth="1"/>
    <col min="2062" max="2062" width="13.1640625" style="90" customWidth="1"/>
    <col min="2063" max="2309" width="10.6640625" style="90"/>
    <col min="2310" max="2310" width="6.5" style="90" customWidth="1"/>
    <col min="2311" max="2311" width="95.5" style="90" customWidth="1"/>
    <col min="2312" max="2312" width="21.1640625" style="90" customWidth="1"/>
    <col min="2313" max="2313" width="20.83203125" style="90" customWidth="1"/>
    <col min="2314" max="2314" width="15.33203125" style="90" customWidth="1"/>
    <col min="2315" max="2315" width="17.83203125" style="90" customWidth="1"/>
    <col min="2316" max="2316" width="38.6640625" style="90" customWidth="1"/>
    <col min="2317" max="2317" width="15.5" style="90" customWidth="1"/>
    <col min="2318" max="2318" width="13.1640625" style="90" customWidth="1"/>
    <col min="2319" max="2565" width="10.6640625" style="90"/>
    <col min="2566" max="2566" width="6.5" style="90" customWidth="1"/>
    <col min="2567" max="2567" width="95.5" style="90" customWidth="1"/>
    <col min="2568" max="2568" width="21.1640625" style="90" customWidth="1"/>
    <col min="2569" max="2569" width="20.83203125" style="90" customWidth="1"/>
    <col min="2570" max="2570" width="15.33203125" style="90" customWidth="1"/>
    <col min="2571" max="2571" width="17.83203125" style="90" customWidth="1"/>
    <col min="2572" max="2572" width="38.6640625" style="90" customWidth="1"/>
    <col min="2573" max="2573" width="15.5" style="90" customWidth="1"/>
    <col min="2574" max="2574" width="13.1640625" style="90" customWidth="1"/>
    <col min="2575" max="2821" width="10.6640625" style="90"/>
    <col min="2822" max="2822" width="6.5" style="90" customWidth="1"/>
    <col min="2823" max="2823" width="95.5" style="90" customWidth="1"/>
    <col min="2824" max="2824" width="21.1640625" style="90" customWidth="1"/>
    <col min="2825" max="2825" width="20.83203125" style="90" customWidth="1"/>
    <col min="2826" max="2826" width="15.33203125" style="90" customWidth="1"/>
    <col min="2827" max="2827" width="17.83203125" style="90" customWidth="1"/>
    <col min="2828" max="2828" width="38.6640625" style="90" customWidth="1"/>
    <col min="2829" max="2829" width="15.5" style="90" customWidth="1"/>
    <col min="2830" max="2830" width="13.1640625" style="90" customWidth="1"/>
    <col min="2831" max="3077" width="10.6640625" style="90"/>
    <col min="3078" max="3078" width="6.5" style="90" customWidth="1"/>
    <col min="3079" max="3079" width="95.5" style="90" customWidth="1"/>
    <col min="3080" max="3080" width="21.1640625" style="90" customWidth="1"/>
    <col min="3081" max="3081" width="20.83203125" style="90" customWidth="1"/>
    <col min="3082" max="3082" width="15.33203125" style="90" customWidth="1"/>
    <col min="3083" max="3083" width="17.83203125" style="90" customWidth="1"/>
    <col min="3084" max="3084" width="38.6640625" style="90" customWidth="1"/>
    <col min="3085" max="3085" width="15.5" style="90" customWidth="1"/>
    <col min="3086" max="3086" width="13.1640625" style="90" customWidth="1"/>
    <col min="3087" max="3333" width="10.6640625" style="90"/>
    <col min="3334" max="3334" width="6.5" style="90" customWidth="1"/>
    <col min="3335" max="3335" width="95.5" style="90" customWidth="1"/>
    <col min="3336" max="3336" width="21.1640625" style="90" customWidth="1"/>
    <col min="3337" max="3337" width="20.83203125" style="90" customWidth="1"/>
    <col min="3338" max="3338" width="15.33203125" style="90" customWidth="1"/>
    <col min="3339" max="3339" width="17.83203125" style="90" customWidth="1"/>
    <col min="3340" max="3340" width="38.6640625" style="90" customWidth="1"/>
    <col min="3341" max="3341" width="15.5" style="90" customWidth="1"/>
    <col min="3342" max="3342" width="13.1640625" style="90" customWidth="1"/>
    <col min="3343" max="3589" width="10.6640625" style="90"/>
    <col min="3590" max="3590" width="6.5" style="90" customWidth="1"/>
    <col min="3591" max="3591" width="95.5" style="90" customWidth="1"/>
    <col min="3592" max="3592" width="21.1640625" style="90" customWidth="1"/>
    <col min="3593" max="3593" width="20.83203125" style="90" customWidth="1"/>
    <col min="3594" max="3594" width="15.33203125" style="90" customWidth="1"/>
    <col min="3595" max="3595" width="17.83203125" style="90" customWidth="1"/>
    <col min="3596" max="3596" width="38.6640625" style="90" customWidth="1"/>
    <col min="3597" max="3597" width="15.5" style="90" customWidth="1"/>
    <col min="3598" max="3598" width="13.1640625" style="90" customWidth="1"/>
    <col min="3599" max="3845" width="10.6640625" style="90"/>
    <col min="3846" max="3846" width="6.5" style="90" customWidth="1"/>
    <col min="3847" max="3847" width="95.5" style="90" customWidth="1"/>
    <col min="3848" max="3848" width="21.1640625" style="90" customWidth="1"/>
    <col min="3849" max="3849" width="20.83203125" style="90" customWidth="1"/>
    <col min="3850" max="3850" width="15.33203125" style="90" customWidth="1"/>
    <col min="3851" max="3851" width="17.83203125" style="90" customWidth="1"/>
    <col min="3852" max="3852" width="38.6640625" style="90" customWidth="1"/>
    <col min="3853" max="3853" width="15.5" style="90" customWidth="1"/>
    <col min="3854" max="3854" width="13.1640625" style="90" customWidth="1"/>
    <col min="3855" max="4101" width="10.6640625" style="90"/>
    <col min="4102" max="4102" width="6.5" style="90" customWidth="1"/>
    <col min="4103" max="4103" width="95.5" style="90" customWidth="1"/>
    <col min="4104" max="4104" width="21.1640625" style="90" customWidth="1"/>
    <col min="4105" max="4105" width="20.83203125" style="90" customWidth="1"/>
    <col min="4106" max="4106" width="15.33203125" style="90" customWidth="1"/>
    <col min="4107" max="4107" width="17.83203125" style="90" customWidth="1"/>
    <col min="4108" max="4108" width="38.6640625" style="90" customWidth="1"/>
    <col min="4109" max="4109" width="15.5" style="90" customWidth="1"/>
    <col min="4110" max="4110" width="13.1640625" style="90" customWidth="1"/>
    <col min="4111" max="4357" width="10.6640625" style="90"/>
    <col min="4358" max="4358" width="6.5" style="90" customWidth="1"/>
    <col min="4359" max="4359" width="95.5" style="90" customWidth="1"/>
    <col min="4360" max="4360" width="21.1640625" style="90" customWidth="1"/>
    <col min="4361" max="4361" width="20.83203125" style="90" customWidth="1"/>
    <col min="4362" max="4362" width="15.33203125" style="90" customWidth="1"/>
    <col min="4363" max="4363" width="17.83203125" style="90" customWidth="1"/>
    <col min="4364" max="4364" width="38.6640625" style="90" customWidth="1"/>
    <col min="4365" max="4365" width="15.5" style="90" customWidth="1"/>
    <col min="4366" max="4366" width="13.1640625" style="90" customWidth="1"/>
    <col min="4367" max="4613" width="10.6640625" style="90"/>
    <col min="4614" max="4614" width="6.5" style="90" customWidth="1"/>
    <col min="4615" max="4615" width="95.5" style="90" customWidth="1"/>
    <col min="4616" max="4616" width="21.1640625" style="90" customWidth="1"/>
    <col min="4617" max="4617" width="20.83203125" style="90" customWidth="1"/>
    <col min="4618" max="4618" width="15.33203125" style="90" customWidth="1"/>
    <col min="4619" max="4619" width="17.83203125" style="90" customWidth="1"/>
    <col min="4620" max="4620" width="38.6640625" style="90" customWidth="1"/>
    <col min="4621" max="4621" width="15.5" style="90" customWidth="1"/>
    <col min="4622" max="4622" width="13.1640625" style="90" customWidth="1"/>
    <col min="4623" max="4869" width="10.6640625" style="90"/>
    <col min="4870" max="4870" width="6.5" style="90" customWidth="1"/>
    <col min="4871" max="4871" width="95.5" style="90" customWidth="1"/>
    <col min="4872" max="4872" width="21.1640625" style="90" customWidth="1"/>
    <col min="4873" max="4873" width="20.83203125" style="90" customWidth="1"/>
    <col min="4874" max="4874" width="15.33203125" style="90" customWidth="1"/>
    <col min="4875" max="4875" width="17.83203125" style="90" customWidth="1"/>
    <col min="4876" max="4876" width="38.6640625" style="90" customWidth="1"/>
    <col min="4877" max="4877" width="15.5" style="90" customWidth="1"/>
    <col min="4878" max="4878" width="13.1640625" style="90" customWidth="1"/>
    <col min="4879" max="5125" width="10.6640625" style="90"/>
    <col min="5126" max="5126" width="6.5" style="90" customWidth="1"/>
    <col min="5127" max="5127" width="95.5" style="90" customWidth="1"/>
    <col min="5128" max="5128" width="21.1640625" style="90" customWidth="1"/>
    <col min="5129" max="5129" width="20.83203125" style="90" customWidth="1"/>
    <col min="5130" max="5130" width="15.33203125" style="90" customWidth="1"/>
    <col min="5131" max="5131" width="17.83203125" style="90" customWidth="1"/>
    <col min="5132" max="5132" width="38.6640625" style="90" customWidth="1"/>
    <col min="5133" max="5133" width="15.5" style="90" customWidth="1"/>
    <col min="5134" max="5134" width="13.1640625" style="90" customWidth="1"/>
    <col min="5135" max="5381" width="10.6640625" style="90"/>
    <col min="5382" max="5382" width="6.5" style="90" customWidth="1"/>
    <col min="5383" max="5383" width="95.5" style="90" customWidth="1"/>
    <col min="5384" max="5384" width="21.1640625" style="90" customWidth="1"/>
    <col min="5385" max="5385" width="20.83203125" style="90" customWidth="1"/>
    <col min="5386" max="5386" width="15.33203125" style="90" customWidth="1"/>
    <col min="5387" max="5387" width="17.83203125" style="90" customWidth="1"/>
    <col min="5388" max="5388" width="38.6640625" style="90" customWidth="1"/>
    <col min="5389" max="5389" width="15.5" style="90" customWidth="1"/>
    <col min="5390" max="5390" width="13.1640625" style="90" customWidth="1"/>
    <col min="5391" max="5637" width="10.6640625" style="90"/>
    <col min="5638" max="5638" width="6.5" style="90" customWidth="1"/>
    <col min="5639" max="5639" width="95.5" style="90" customWidth="1"/>
    <col min="5640" max="5640" width="21.1640625" style="90" customWidth="1"/>
    <col min="5641" max="5641" width="20.83203125" style="90" customWidth="1"/>
    <col min="5642" max="5642" width="15.33203125" style="90" customWidth="1"/>
    <col min="5643" max="5643" width="17.83203125" style="90" customWidth="1"/>
    <col min="5644" max="5644" width="38.6640625" style="90" customWidth="1"/>
    <col min="5645" max="5645" width="15.5" style="90" customWidth="1"/>
    <col min="5646" max="5646" width="13.1640625" style="90" customWidth="1"/>
    <col min="5647" max="5893" width="10.6640625" style="90"/>
    <col min="5894" max="5894" width="6.5" style="90" customWidth="1"/>
    <col min="5895" max="5895" width="95.5" style="90" customWidth="1"/>
    <col min="5896" max="5896" width="21.1640625" style="90" customWidth="1"/>
    <col min="5897" max="5897" width="20.83203125" style="90" customWidth="1"/>
    <col min="5898" max="5898" width="15.33203125" style="90" customWidth="1"/>
    <col min="5899" max="5899" width="17.83203125" style="90" customWidth="1"/>
    <col min="5900" max="5900" width="38.6640625" style="90" customWidth="1"/>
    <col min="5901" max="5901" width="15.5" style="90" customWidth="1"/>
    <col min="5902" max="5902" width="13.1640625" style="90" customWidth="1"/>
    <col min="5903" max="6149" width="10.6640625" style="90"/>
    <col min="6150" max="6150" width="6.5" style="90" customWidth="1"/>
    <col min="6151" max="6151" width="95.5" style="90" customWidth="1"/>
    <col min="6152" max="6152" width="21.1640625" style="90" customWidth="1"/>
    <col min="6153" max="6153" width="20.83203125" style="90" customWidth="1"/>
    <col min="6154" max="6154" width="15.33203125" style="90" customWidth="1"/>
    <col min="6155" max="6155" width="17.83203125" style="90" customWidth="1"/>
    <col min="6156" max="6156" width="38.6640625" style="90" customWidth="1"/>
    <col min="6157" max="6157" width="15.5" style="90" customWidth="1"/>
    <col min="6158" max="6158" width="13.1640625" style="90" customWidth="1"/>
    <col min="6159" max="6405" width="10.6640625" style="90"/>
    <col min="6406" max="6406" width="6.5" style="90" customWidth="1"/>
    <col min="6407" max="6407" width="95.5" style="90" customWidth="1"/>
    <col min="6408" max="6408" width="21.1640625" style="90" customWidth="1"/>
    <col min="6409" max="6409" width="20.83203125" style="90" customWidth="1"/>
    <col min="6410" max="6410" width="15.33203125" style="90" customWidth="1"/>
    <col min="6411" max="6411" width="17.83203125" style="90" customWidth="1"/>
    <col min="6412" max="6412" width="38.6640625" style="90" customWidth="1"/>
    <col min="6413" max="6413" width="15.5" style="90" customWidth="1"/>
    <col min="6414" max="6414" width="13.1640625" style="90" customWidth="1"/>
    <col min="6415" max="6661" width="10.6640625" style="90"/>
    <col min="6662" max="6662" width="6.5" style="90" customWidth="1"/>
    <col min="6663" max="6663" width="95.5" style="90" customWidth="1"/>
    <col min="6664" max="6664" width="21.1640625" style="90" customWidth="1"/>
    <col min="6665" max="6665" width="20.83203125" style="90" customWidth="1"/>
    <col min="6666" max="6666" width="15.33203125" style="90" customWidth="1"/>
    <col min="6667" max="6667" width="17.83203125" style="90" customWidth="1"/>
    <col min="6668" max="6668" width="38.6640625" style="90" customWidth="1"/>
    <col min="6669" max="6669" width="15.5" style="90" customWidth="1"/>
    <col min="6670" max="6670" width="13.1640625" style="90" customWidth="1"/>
    <col min="6671" max="6917" width="10.6640625" style="90"/>
    <col min="6918" max="6918" width="6.5" style="90" customWidth="1"/>
    <col min="6919" max="6919" width="95.5" style="90" customWidth="1"/>
    <col min="6920" max="6920" width="21.1640625" style="90" customWidth="1"/>
    <col min="6921" max="6921" width="20.83203125" style="90" customWidth="1"/>
    <col min="6922" max="6922" width="15.33203125" style="90" customWidth="1"/>
    <col min="6923" max="6923" width="17.83203125" style="90" customWidth="1"/>
    <col min="6924" max="6924" width="38.6640625" style="90" customWidth="1"/>
    <col min="6925" max="6925" width="15.5" style="90" customWidth="1"/>
    <col min="6926" max="6926" width="13.1640625" style="90" customWidth="1"/>
    <col min="6927" max="7173" width="10.6640625" style="90"/>
    <col min="7174" max="7174" width="6.5" style="90" customWidth="1"/>
    <col min="7175" max="7175" width="95.5" style="90" customWidth="1"/>
    <col min="7176" max="7176" width="21.1640625" style="90" customWidth="1"/>
    <col min="7177" max="7177" width="20.83203125" style="90" customWidth="1"/>
    <col min="7178" max="7178" width="15.33203125" style="90" customWidth="1"/>
    <col min="7179" max="7179" width="17.83203125" style="90" customWidth="1"/>
    <col min="7180" max="7180" width="38.6640625" style="90" customWidth="1"/>
    <col min="7181" max="7181" width="15.5" style="90" customWidth="1"/>
    <col min="7182" max="7182" width="13.1640625" style="90" customWidth="1"/>
    <col min="7183" max="7429" width="10.6640625" style="90"/>
    <col min="7430" max="7430" width="6.5" style="90" customWidth="1"/>
    <col min="7431" max="7431" width="95.5" style="90" customWidth="1"/>
    <col min="7432" max="7432" width="21.1640625" style="90" customWidth="1"/>
    <col min="7433" max="7433" width="20.83203125" style="90" customWidth="1"/>
    <col min="7434" max="7434" width="15.33203125" style="90" customWidth="1"/>
    <col min="7435" max="7435" width="17.83203125" style="90" customWidth="1"/>
    <col min="7436" max="7436" width="38.6640625" style="90" customWidth="1"/>
    <col min="7437" max="7437" width="15.5" style="90" customWidth="1"/>
    <col min="7438" max="7438" width="13.1640625" style="90" customWidth="1"/>
    <col min="7439" max="7685" width="10.6640625" style="90"/>
    <col min="7686" max="7686" width="6.5" style="90" customWidth="1"/>
    <col min="7687" max="7687" width="95.5" style="90" customWidth="1"/>
    <col min="7688" max="7688" width="21.1640625" style="90" customWidth="1"/>
    <col min="7689" max="7689" width="20.83203125" style="90" customWidth="1"/>
    <col min="7690" max="7690" width="15.33203125" style="90" customWidth="1"/>
    <col min="7691" max="7691" width="17.83203125" style="90" customWidth="1"/>
    <col min="7692" max="7692" width="38.6640625" style="90" customWidth="1"/>
    <col min="7693" max="7693" width="15.5" style="90" customWidth="1"/>
    <col min="7694" max="7694" width="13.1640625" style="90" customWidth="1"/>
    <col min="7695" max="7941" width="10.6640625" style="90"/>
    <col min="7942" max="7942" width="6.5" style="90" customWidth="1"/>
    <col min="7943" max="7943" width="95.5" style="90" customWidth="1"/>
    <col min="7944" max="7944" width="21.1640625" style="90" customWidth="1"/>
    <col min="7945" max="7945" width="20.83203125" style="90" customWidth="1"/>
    <col min="7946" max="7946" width="15.33203125" style="90" customWidth="1"/>
    <col min="7947" max="7947" width="17.83203125" style="90" customWidth="1"/>
    <col min="7948" max="7948" width="38.6640625" style="90" customWidth="1"/>
    <col min="7949" max="7949" width="15.5" style="90" customWidth="1"/>
    <col min="7950" max="7950" width="13.1640625" style="90" customWidth="1"/>
    <col min="7951" max="8197" width="10.6640625" style="90"/>
    <col min="8198" max="8198" width="6.5" style="90" customWidth="1"/>
    <col min="8199" max="8199" width="95.5" style="90" customWidth="1"/>
    <col min="8200" max="8200" width="21.1640625" style="90" customWidth="1"/>
    <col min="8201" max="8201" width="20.83203125" style="90" customWidth="1"/>
    <col min="8202" max="8202" width="15.33203125" style="90" customWidth="1"/>
    <col min="8203" max="8203" width="17.83203125" style="90" customWidth="1"/>
    <col min="8204" max="8204" width="38.6640625" style="90" customWidth="1"/>
    <col min="8205" max="8205" width="15.5" style="90" customWidth="1"/>
    <col min="8206" max="8206" width="13.1640625" style="90" customWidth="1"/>
    <col min="8207" max="8453" width="10.6640625" style="90"/>
    <col min="8454" max="8454" width="6.5" style="90" customWidth="1"/>
    <col min="8455" max="8455" width="95.5" style="90" customWidth="1"/>
    <col min="8456" max="8456" width="21.1640625" style="90" customWidth="1"/>
    <col min="8457" max="8457" width="20.83203125" style="90" customWidth="1"/>
    <col min="8458" max="8458" width="15.33203125" style="90" customWidth="1"/>
    <col min="8459" max="8459" width="17.83203125" style="90" customWidth="1"/>
    <col min="8460" max="8460" width="38.6640625" style="90" customWidth="1"/>
    <col min="8461" max="8461" width="15.5" style="90" customWidth="1"/>
    <col min="8462" max="8462" width="13.1640625" style="90" customWidth="1"/>
    <col min="8463" max="8709" width="10.6640625" style="90"/>
    <col min="8710" max="8710" width="6.5" style="90" customWidth="1"/>
    <col min="8711" max="8711" width="95.5" style="90" customWidth="1"/>
    <col min="8712" max="8712" width="21.1640625" style="90" customWidth="1"/>
    <col min="8713" max="8713" width="20.83203125" style="90" customWidth="1"/>
    <col min="8714" max="8714" width="15.33203125" style="90" customWidth="1"/>
    <col min="8715" max="8715" width="17.83203125" style="90" customWidth="1"/>
    <col min="8716" max="8716" width="38.6640625" style="90" customWidth="1"/>
    <col min="8717" max="8717" width="15.5" style="90" customWidth="1"/>
    <col min="8718" max="8718" width="13.1640625" style="90" customWidth="1"/>
    <col min="8719" max="8965" width="10.6640625" style="90"/>
    <col min="8966" max="8966" width="6.5" style="90" customWidth="1"/>
    <col min="8967" max="8967" width="95.5" style="90" customWidth="1"/>
    <col min="8968" max="8968" width="21.1640625" style="90" customWidth="1"/>
    <col min="8969" max="8969" width="20.83203125" style="90" customWidth="1"/>
    <col min="8970" max="8970" width="15.33203125" style="90" customWidth="1"/>
    <col min="8971" max="8971" width="17.83203125" style="90" customWidth="1"/>
    <col min="8972" max="8972" width="38.6640625" style="90" customWidth="1"/>
    <col min="8973" max="8973" width="15.5" style="90" customWidth="1"/>
    <col min="8974" max="8974" width="13.1640625" style="90" customWidth="1"/>
    <col min="8975" max="9221" width="10.6640625" style="90"/>
    <col min="9222" max="9222" width="6.5" style="90" customWidth="1"/>
    <col min="9223" max="9223" width="95.5" style="90" customWidth="1"/>
    <col min="9224" max="9224" width="21.1640625" style="90" customWidth="1"/>
    <col min="9225" max="9225" width="20.83203125" style="90" customWidth="1"/>
    <col min="9226" max="9226" width="15.33203125" style="90" customWidth="1"/>
    <col min="9227" max="9227" width="17.83203125" style="90" customWidth="1"/>
    <col min="9228" max="9228" width="38.6640625" style="90" customWidth="1"/>
    <col min="9229" max="9229" width="15.5" style="90" customWidth="1"/>
    <col min="9230" max="9230" width="13.1640625" style="90" customWidth="1"/>
    <col min="9231" max="9477" width="10.6640625" style="90"/>
    <col min="9478" max="9478" width="6.5" style="90" customWidth="1"/>
    <col min="9479" max="9479" width="95.5" style="90" customWidth="1"/>
    <col min="9480" max="9480" width="21.1640625" style="90" customWidth="1"/>
    <col min="9481" max="9481" width="20.83203125" style="90" customWidth="1"/>
    <col min="9482" max="9482" width="15.33203125" style="90" customWidth="1"/>
    <col min="9483" max="9483" width="17.83203125" style="90" customWidth="1"/>
    <col min="9484" max="9484" width="38.6640625" style="90" customWidth="1"/>
    <col min="9485" max="9485" width="15.5" style="90" customWidth="1"/>
    <col min="9486" max="9486" width="13.1640625" style="90" customWidth="1"/>
    <col min="9487" max="9733" width="10.6640625" style="90"/>
    <col min="9734" max="9734" width="6.5" style="90" customWidth="1"/>
    <col min="9735" max="9735" width="95.5" style="90" customWidth="1"/>
    <col min="9736" max="9736" width="21.1640625" style="90" customWidth="1"/>
    <col min="9737" max="9737" width="20.83203125" style="90" customWidth="1"/>
    <col min="9738" max="9738" width="15.33203125" style="90" customWidth="1"/>
    <col min="9739" max="9739" width="17.83203125" style="90" customWidth="1"/>
    <col min="9740" max="9740" width="38.6640625" style="90" customWidth="1"/>
    <col min="9741" max="9741" width="15.5" style="90" customWidth="1"/>
    <col min="9742" max="9742" width="13.1640625" style="90" customWidth="1"/>
    <col min="9743" max="9989" width="10.6640625" style="90"/>
    <col min="9990" max="9990" width="6.5" style="90" customWidth="1"/>
    <col min="9991" max="9991" width="95.5" style="90" customWidth="1"/>
    <col min="9992" max="9992" width="21.1640625" style="90" customWidth="1"/>
    <col min="9993" max="9993" width="20.83203125" style="90" customWidth="1"/>
    <col min="9994" max="9994" width="15.33203125" style="90" customWidth="1"/>
    <col min="9995" max="9995" width="17.83203125" style="90" customWidth="1"/>
    <col min="9996" max="9996" width="38.6640625" style="90" customWidth="1"/>
    <col min="9997" max="9997" width="15.5" style="90" customWidth="1"/>
    <col min="9998" max="9998" width="13.1640625" style="90" customWidth="1"/>
    <col min="9999" max="10245" width="10.6640625" style="90"/>
    <col min="10246" max="10246" width="6.5" style="90" customWidth="1"/>
    <col min="10247" max="10247" width="95.5" style="90" customWidth="1"/>
    <col min="10248" max="10248" width="21.1640625" style="90" customWidth="1"/>
    <col min="10249" max="10249" width="20.83203125" style="90" customWidth="1"/>
    <col min="10250" max="10250" width="15.33203125" style="90" customWidth="1"/>
    <col min="10251" max="10251" width="17.83203125" style="90" customWidth="1"/>
    <col min="10252" max="10252" width="38.6640625" style="90" customWidth="1"/>
    <col min="10253" max="10253" width="15.5" style="90" customWidth="1"/>
    <col min="10254" max="10254" width="13.1640625" style="90" customWidth="1"/>
    <col min="10255" max="10501" width="10.6640625" style="90"/>
    <col min="10502" max="10502" width="6.5" style="90" customWidth="1"/>
    <col min="10503" max="10503" width="95.5" style="90" customWidth="1"/>
    <col min="10504" max="10504" width="21.1640625" style="90" customWidth="1"/>
    <col min="10505" max="10505" width="20.83203125" style="90" customWidth="1"/>
    <col min="10506" max="10506" width="15.33203125" style="90" customWidth="1"/>
    <col min="10507" max="10507" width="17.83203125" style="90" customWidth="1"/>
    <col min="10508" max="10508" width="38.6640625" style="90" customWidth="1"/>
    <col min="10509" max="10509" width="15.5" style="90" customWidth="1"/>
    <col min="10510" max="10510" width="13.1640625" style="90" customWidth="1"/>
    <col min="10511" max="10757" width="10.6640625" style="90"/>
    <col min="10758" max="10758" width="6.5" style="90" customWidth="1"/>
    <col min="10759" max="10759" width="95.5" style="90" customWidth="1"/>
    <col min="10760" max="10760" width="21.1640625" style="90" customWidth="1"/>
    <col min="10761" max="10761" width="20.83203125" style="90" customWidth="1"/>
    <col min="10762" max="10762" width="15.33203125" style="90" customWidth="1"/>
    <col min="10763" max="10763" width="17.83203125" style="90" customWidth="1"/>
    <col min="10764" max="10764" width="38.6640625" style="90" customWidth="1"/>
    <col min="10765" max="10765" width="15.5" style="90" customWidth="1"/>
    <col min="10766" max="10766" width="13.1640625" style="90" customWidth="1"/>
    <col min="10767" max="11013" width="10.6640625" style="90"/>
    <col min="11014" max="11014" width="6.5" style="90" customWidth="1"/>
    <col min="11015" max="11015" width="95.5" style="90" customWidth="1"/>
    <col min="11016" max="11016" width="21.1640625" style="90" customWidth="1"/>
    <col min="11017" max="11017" width="20.83203125" style="90" customWidth="1"/>
    <col min="11018" max="11018" width="15.33203125" style="90" customWidth="1"/>
    <col min="11019" max="11019" width="17.83203125" style="90" customWidth="1"/>
    <col min="11020" max="11020" width="38.6640625" style="90" customWidth="1"/>
    <col min="11021" max="11021" width="15.5" style="90" customWidth="1"/>
    <col min="11022" max="11022" width="13.1640625" style="90" customWidth="1"/>
    <col min="11023" max="11269" width="10.6640625" style="90"/>
    <col min="11270" max="11270" width="6.5" style="90" customWidth="1"/>
    <col min="11271" max="11271" width="95.5" style="90" customWidth="1"/>
    <col min="11272" max="11272" width="21.1640625" style="90" customWidth="1"/>
    <col min="11273" max="11273" width="20.83203125" style="90" customWidth="1"/>
    <col min="11274" max="11274" width="15.33203125" style="90" customWidth="1"/>
    <col min="11275" max="11275" width="17.83203125" style="90" customWidth="1"/>
    <col min="11276" max="11276" width="38.6640625" style="90" customWidth="1"/>
    <col min="11277" max="11277" width="15.5" style="90" customWidth="1"/>
    <col min="11278" max="11278" width="13.1640625" style="90" customWidth="1"/>
    <col min="11279" max="11525" width="10.6640625" style="90"/>
    <col min="11526" max="11526" width="6.5" style="90" customWidth="1"/>
    <col min="11527" max="11527" width="95.5" style="90" customWidth="1"/>
    <col min="11528" max="11528" width="21.1640625" style="90" customWidth="1"/>
    <col min="11529" max="11529" width="20.83203125" style="90" customWidth="1"/>
    <col min="11530" max="11530" width="15.33203125" style="90" customWidth="1"/>
    <col min="11531" max="11531" width="17.83203125" style="90" customWidth="1"/>
    <col min="11532" max="11532" width="38.6640625" style="90" customWidth="1"/>
    <col min="11533" max="11533" width="15.5" style="90" customWidth="1"/>
    <col min="11534" max="11534" width="13.1640625" style="90" customWidth="1"/>
    <col min="11535" max="11781" width="10.6640625" style="90"/>
    <col min="11782" max="11782" width="6.5" style="90" customWidth="1"/>
    <col min="11783" max="11783" width="95.5" style="90" customWidth="1"/>
    <col min="11784" max="11784" width="21.1640625" style="90" customWidth="1"/>
    <col min="11785" max="11785" width="20.83203125" style="90" customWidth="1"/>
    <col min="11786" max="11786" width="15.33203125" style="90" customWidth="1"/>
    <col min="11787" max="11787" width="17.83203125" style="90" customWidth="1"/>
    <col min="11788" max="11788" width="38.6640625" style="90" customWidth="1"/>
    <col min="11789" max="11789" width="15.5" style="90" customWidth="1"/>
    <col min="11790" max="11790" width="13.1640625" style="90" customWidth="1"/>
    <col min="11791" max="12037" width="10.6640625" style="90"/>
    <col min="12038" max="12038" width="6.5" style="90" customWidth="1"/>
    <col min="12039" max="12039" width="95.5" style="90" customWidth="1"/>
    <col min="12040" max="12040" width="21.1640625" style="90" customWidth="1"/>
    <col min="12041" max="12041" width="20.83203125" style="90" customWidth="1"/>
    <col min="12042" max="12042" width="15.33203125" style="90" customWidth="1"/>
    <col min="12043" max="12043" width="17.83203125" style="90" customWidth="1"/>
    <col min="12044" max="12044" width="38.6640625" style="90" customWidth="1"/>
    <col min="12045" max="12045" width="15.5" style="90" customWidth="1"/>
    <col min="12046" max="12046" width="13.1640625" style="90" customWidth="1"/>
    <col min="12047" max="12293" width="10.6640625" style="90"/>
    <col min="12294" max="12294" width="6.5" style="90" customWidth="1"/>
    <col min="12295" max="12295" width="95.5" style="90" customWidth="1"/>
    <col min="12296" max="12296" width="21.1640625" style="90" customWidth="1"/>
    <col min="12297" max="12297" width="20.83203125" style="90" customWidth="1"/>
    <col min="12298" max="12298" width="15.33203125" style="90" customWidth="1"/>
    <col min="12299" max="12299" width="17.83203125" style="90" customWidth="1"/>
    <col min="12300" max="12300" width="38.6640625" style="90" customWidth="1"/>
    <col min="12301" max="12301" width="15.5" style="90" customWidth="1"/>
    <col min="12302" max="12302" width="13.1640625" style="90" customWidth="1"/>
    <col min="12303" max="12549" width="10.6640625" style="90"/>
    <col min="12550" max="12550" width="6.5" style="90" customWidth="1"/>
    <col min="12551" max="12551" width="95.5" style="90" customWidth="1"/>
    <col min="12552" max="12552" width="21.1640625" style="90" customWidth="1"/>
    <col min="12553" max="12553" width="20.83203125" style="90" customWidth="1"/>
    <col min="12554" max="12554" width="15.33203125" style="90" customWidth="1"/>
    <col min="12555" max="12555" width="17.83203125" style="90" customWidth="1"/>
    <col min="12556" max="12556" width="38.6640625" style="90" customWidth="1"/>
    <col min="12557" max="12557" width="15.5" style="90" customWidth="1"/>
    <col min="12558" max="12558" width="13.1640625" style="90" customWidth="1"/>
    <col min="12559" max="12805" width="10.6640625" style="90"/>
    <col min="12806" max="12806" width="6.5" style="90" customWidth="1"/>
    <col min="12807" max="12807" width="95.5" style="90" customWidth="1"/>
    <col min="12808" max="12808" width="21.1640625" style="90" customWidth="1"/>
    <col min="12809" max="12809" width="20.83203125" style="90" customWidth="1"/>
    <col min="12810" max="12810" width="15.33203125" style="90" customWidth="1"/>
    <col min="12811" max="12811" width="17.83203125" style="90" customWidth="1"/>
    <col min="12812" max="12812" width="38.6640625" style="90" customWidth="1"/>
    <col min="12813" max="12813" width="15.5" style="90" customWidth="1"/>
    <col min="12814" max="12814" width="13.1640625" style="90" customWidth="1"/>
    <col min="12815" max="13061" width="10.6640625" style="90"/>
    <col min="13062" max="13062" width="6.5" style="90" customWidth="1"/>
    <col min="13063" max="13063" width="95.5" style="90" customWidth="1"/>
    <col min="13064" max="13064" width="21.1640625" style="90" customWidth="1"/>
    <col min="13065" max="13065" width="20.83203125" style="90" customWidth="1"/>
    <col min="13066" max="13066" width="15.33203125" style="90" customWidth="1"/>
    <col min="13067" max="13067" width="17.83203125" style="90" customWidth="1"/>
    <col min="13068" max="13068" width="38.6640625" style="90" customWidth="1"/>
    <col min="13069" max="13069" width="15.5" style="90" customWidth="1"/>
    <col min="13070" max="13070" width="13.1640625" style="90" customWidth="1"/>
    <col min="13071" max="13317" width="10.6640625" style="90"/>
    <col min="13318" max="13318" width="6.5" style="90" customWidth="1"/>
    <col min="13319" max="13319" width="95.5" style="90" customWidth="1"/>
    <col min="13320" max="13320" width="21.1640625" style="90" customWidth="1"/>
    <col min="13321" max="13321" width="20.83203125" style="90" customWidth="1"/>
    <col min="13322" max="13322" width="15.33203125" style="90" customWidth="1"/>
    <col min="13323" max="13323" width="17.83203125" style="90" customWidth="1"/>
    <col min="13324" max="13324" width="38.6640625" style="90" customWidth="1"/>
    <col min="13325" max="13325" width="15.5" style="90" customWidth="1"/>
    <col min="13326" max="13326" width="13.1640625" style="90" customWidth="1"/>
    <col min="13327" max="13573" width="10.6640625" style="90"/>
    <col min="13574" max="13574" width="6.5" style="90" customWidth="1"/>
    <col min="13575" max="13575" width="95.5" style="90" customWidth="1"/>
    <col min="13576" max="13576" width="21.1640625" style="90" customWidth="1"/>
    <col min="13577" max="13577" width="20.83203125" style="90" customWidth="1"/>
    <col min="13578" max="13578" width="15.33203125" style="90" customWidth="1"/>
    <col min="13579" max="13579" width="17.83203125" style="90" customWidth="1"/>
    <col min="13580" max="13580" width="38.6640625" style="90" customWidth="1"/>
    <col min="13581" max="13581" width="15.5" style="90" customWidth="1"/>
    <col min="13582" max="13582" width="13.1640625" style="90" customWidth="1"/>
    <col min="13583" max="13829" width="10.6640625" style="90"/>
    <col min="13830" max="13830" width="6.5" style="90" customWidth="1"/>
    <col min="13831" max="13831" width="95.5" style="90" customWidth="1"/>
    <col min="13832" max="13832" width="21.1640625" style="90" customWidth="1"/>
    <col min="13833" max="13833" width="20.83203125" style="90" customWidth="1"/>
    <col min="13834" max="13834" width="15.33203125" style="90" customWidth="1"/>
    <col min="13835" max="13835" width="17.83203125" style="90" customWidth="1"/>
    <col min="13836" max="13836" width="38.6640625" style="90" customWidth="1"/>
    <col min="13837" max="13837" width="15.5" style="90" customWidth="1"/>
    <col min="13838" max="13838" width="13.1640625" style="90" customWidth="1"/>
    <col min="13839" max="14085" width="10.6640625" style="90"/>
    <col min="14086" max="14086" width="6.5" style="90" customWidth="1"/>
    <col min="14087" max="14087" width="95.5" style="90" customWidth="1"/>
    <col min="14088" max="14088" width="21.1640625" style="90" customWidth="1"/>
    <col min="14089" max="14089" width="20.83203125" style="90" customWidth="1"/>
    <col min="14090" max="14090" width="15.33203125" style="90" customWidth="1"/>
    <col min="14091" max="14091" width="17.83203125" style="90" customWidth="1"/>
    <col min="14092" max="14092" width="38.6640625" style="90" customWidth="1"/>
    <col min="14093" max="14093" width="15.5" style="90" customWidth="1"/>
    <col min="14094" max="14094" width="13.1640625" style="90" customWidth="1"/>
    <col min="14095" max="14341" width="10.6640625" style="90"/>
    <col min="14342" max="14342" width="6.5" style="90" customWidth="1"/>
    <col min="14343" max="14343" width="95.5" style="90" customWidth="1"/>
    <col min="14344" max="14344" width="21.1640625" style="90" customWidth="1"/>
    <col min="14345" max="14345" width="20.83203125" style="90" customWidth="1"/>
    <col min="14346" max="14346" width="15.33203125" style="90" customWidth="1"/>
    <col min="14347" max="14347" width="17.83203125" style="90" customWidth="1"/>
    <col min="14348" max="14348" width="38.6640625" style="90" customWidth="1"/>
    <col min="14349" max="14349" width="15.5" style="90" customWidth="1"/>
    <col min="14350" max="14350" width="13.1640625" style="90" customWidth="1"/>
    <col min="14351" max="14597" width="10.6640625" style="90"/>
    <col min="14598" max="14598" width="6.5" style="90" customWidth="1"/>
    <col min="14599" max="14599" width="95.5" style="90" customWidth="1"/>
    <col min="14600" max="14600" width="21.1640625" style="90" customWidth="1"/>
    <col min="14601" max="14601" width="20.83203125" style="90" customWidth="1"/>
    <col min="14602" max="14602" width="15.33203125" style="90" customWidth="1"/>
    <col min="14603" max="14603" width="17.83203125" style="90" customWidth="1"/>
    <col min="14604" max="14604" width="38.6640625" style="90" customWidth="1"/>
    <col min="14605" max="14605" width="15.5" style="90" customWidth="1"/>
    <col min="14606" max="14606" width="13.1640625" style="90" customWidth="1"/>
    <col min="14607" max="14853" width="10.6640625" style="90"/>
    <col min="14854" max="14854" width="6.5" style="90" customWidth="1"/>
    <col min="14855" max="14855" width="95.5" style="90" customWidth="1"/>
    <col min="14856" max="14856" width="21.1640625" style="90" customWidth="1"/>
    <col min="14857" max="14857" width="20.83203125" style="90" customWidth="1"/>
    <col min="14858" max="14858" width="15.33203125" style="90" customWidth="1"/>
    <col min="14859" max="14859" width="17.83203125" style="90" customWidth="1"/>
    <col min="14860" max="14860" width="38.6640625" style="90" customWidth="1"/>
    <col min="14861" max="14861" width="15.5" style="90" customWidth="1"/>
    <col min="14862" max="14862" width="13.1640625" style="90" customWidth="1"/>
    <col min="14863" max="15109" width="10.6640625" style="90"/>
    <col min="15110" max="15110" width="6.5" style="90" customWidth="1"/>
    <col min="15111" max="15111" width="95.5" style="90" customWidth="1"/>
    <col min="15112" max="15112" width="21.1640625" style="90" customWidth="1"/>
    <col min="15113" max="15113" width="20.83203125" style="90" customWidth="1"/>
    <col min="15114" max="15114" width="15.33203125" style="90" customWidth="1"/>
    <col min="15115" max="15115" width="17.83203125" style="90" customWidth="1"/>
    <col min="15116" max="15116" width="38.6640625" style="90" customWidth="1"/>
    <col min="15117" max="15117" width="15.5" style="90" customWidth="1"/>
    <col min="15118" max="15118" width="13.1640625" style="90" customWidth="1"/>
    <col min="15119" max="15365" width="10.6640625" style="90"/>
    <col min="15366" max="15366" width="6.5" style="90" customWidth="1"/>
    <col min="15367" max="15367" width="95.5" style="90" customWidth="1"/>
    <col min="15368" max="15368" width="21.1640625" style="90" customWidth="1"/>
    <col min="15369" max="15369" width="20.83203125" style="90" customWidth="1"/>
    <col min="15370" max="15370" width="15.33203125" style="90" customWidth="1"/>
    <col min="15371" max="15371" width="17.83203125" style="90" customWidth="1"/>
    <col min="15372" max="15372" width="38.6640625" style="90" customWidth="1"/>
    <col min="15373" max="15373" width="15.5" style="90" customWidth="1"/>
    <col min="15374" max="15374" width="13.1640625" style="90" customWidth="1"/>
    <col min="15375" max="15621" width="10.6640625" style="90"/>
    <col min="15622" max="15622" width="6.5" style="90" customWidth="1"/>
    <col min="15623" max="15623" width="95.5" style="90" customWidth="1"/>
    <col min="15624" max="15624" width="21.1640625" style="90" customWidth="1"/>
    <col min="15625" max="15625" width="20.83203125" style="90" customWidth="1"/>
    <col min="15626" max="15626" width="15.33203125" style="90" customWidth="1"/>
    <col min="15627" max="15627" width="17.83203125" style="90" customWidth="1"/>
    <col min="15628" max="15628" width="38.6640625" style="90" customWidth="1"/>
    <col min="15629" max="15629" width="15.5" style="90" customWidth="1"/>
    <col min="15630" max="15630" width="13.1640625" style="90" customWidth="1"/>
    <col min="15631" max="15877" width="10.6640625" style="90"/>
    <col min="15878" max="15878" width="6.5" style="90" customWidth="1"/>
    <col min="15879" max="15879" width="95.5" style="90" customWidth="1"/>
    <col min="15880" max="15880" width="21.1640625" style="90" customWidth="1"/>
    <col min="15881" max="15881" width="20.83203125" style="90" customWidth="1"/>
    <col min="15882" max="15882" width="15.33203125" style="90" customWidth="1"/>
    <col min="15883" max="15883" width="17.83203125" style="90" customWidth="1"/>
    <col min="15884" max="15884" width="38.6640625" style="90" customWidth="1"/>
    <col min="15885" max="15885" width="15.5" style="90" customWidth="1"/>
    <col min="15886" max="15886" width="13.1640625" style="90" customWidth="1"/>
    <col min="15887" max="16133" width="10.6640625" style="90"/>
    <col min="16134" max="16134" width="6.5" style="90" customWidth="1"/>
    <col min="16135" max="16135" width="95.5" style="90" customWidth="1"/>
    <col min="16136" max="16136" width="21.1640625" style="90" customWidth="1"/>
    <col min="16137" max="16137" width="20.83203125" style="90" customWidth="1"/>
    <col min="16138" max="16138" width="15.33203125" style="90" customWidth="1"/>
    <col min="16139" max="16139" width="17.83203125" style="90" customWidth="1"/>
    <col min="16140" max="16140" width="38.6640625" style="90" customWidth="1"/>
    <col min="16141" max="16141" width="15.5" style="90" customWidth="1"/>
    <col min="16142" max="16142" width="13.1640625" style="90" customWidth="1"/>
    <col min="16143" max="16384" width="10.6640625" style="90"/>
  </cols>
  <sheetData>
    <row r="1" spans="1:13" ht="13.5" thickBot="1">
      <c r="B1" s="648" t="s">
        <v>55</v>
      </c>
      <c r="C1" s="648"/>
      <c r="D1" s="648"/>
      <c r="E1" s="648"/>
    </row>
    <row r="2" spans="1:13" ht="15.75" customHeight="1" thickBot="1">
      <c r="A2" s="97"/>
      <c r="B2" s="1599" t="s">
        <v>721</v>
      </c>
      <c r="C2" s="1600"/>
      <c r="D2" s="1600"/>
      <c r="E2" s="1600"/>
      <c r="F2" s="1600"/>
      <c r="G2" s="1601"/>
      <c r="H2" s="658"/>
      <c r="I2" s="658"/>
      <c r="J2" s="658"/>
      <c r="K2" s="658"/>
      <c r="L2" s="40"/>
    </row>
    <row r="3" spans="1:13" ht="13.5" thickBot="1">
      <c r="L3" s="438"/>
    </row>
    <row r="4" spans="1:13" ht="18.75" thickBot="1">
      <c r="A4" s="91"/>
      <c r="B4" s="1602" t="s">
        <v>719</v>
      </c>
      <c r="C4" s="1603"/>
      <c r="D4" s="1603"/>
      <c r="E4" s="1603"/>
      <c r="F4" s="1603"/>
      <c r="G4" s="1604"/>
      <c r="H4" s="659"/>
      <c r="I4" s="659"/>
      <c r="J4" s="659"/>
      <c r="K4" s="659"/>
      <c r="L4" s="439"/>
      <c r="M4" s="91"/>
    </row>
    <row r="5" spans="1:13" ht="15.75">
      <c r="A5" s="323"/>
      <c r="B5" s="252" t="s">
        <v>539</v>
      </c>
      <c r="C5" s="252"/>
      <c r="D5" s="136" t="s">
        <v>935</v>
      </c>
      <c r="E5" s="252"/>
      <c r="F5" s="252"/>
      <c r="G5" s="323"/>
      <c r="H5" s="323"/>
      <c r="I5" s="323"/>
      <c r="J5" s="323"/>
      <c r="K5" s="323"/>
      <c r="L5" s="323"/>
      <c r="M5" s="323"/>
    </row>
    <row r="6" spans="1:13" ht="15.75">
      <c r="A6" s="323"/>
      <c r="B6" s="252" t="s">
        <v>217</v>
      </c>
      <c r="C6" s="252"/>
      <c r="D6" s="136" t="s">
        <v>936</v>
      </c>
      <c r="E6" s="252"/>
      <c r="F6" s="252"/>
      <c r="G6" s="323"/>
      <c r="H6" s="323"/>
      <c r="I6" s="323"/>
      <c r="J6" s="323"/>
      <c r="K6" s="323"/>
      <c r="L6" s="323"/>
      <c r="M6" s="323"/>
    </row>
    <row r="7" spans="1:13" ht="16.5" thickBot="1">
      <c r="A7" s="323"/>
      <c r="B7" s="323"/>
      <c r="C7" s="323"/>
      <c r="D7" s="323"/>
      <c r="E7" s="323"/>
      <c r="F7" s="323"/>
      <c r="G7" s="323"/>
      <c r="H7" s="323"/>
      <c r="I7" s="323"/>
      <c r="J7" s="323"/>
      <c r="K7" s="323"/>
      <c r="M7" s="323" t="s">
        <v>899</v>
      </c>
    </row>
    <row r="8" spans="1:13" ht="47.25" customHeight="1">
      <c r="A8" s="1488" t="s">
        <v>31</v>
      </c>
      <c r="B8" s="1488" t="s">
        <v>72</v>
      </c>
      <c r="C8" s="1536" t="s">
        <v>781</v>
      </c>
      <c r="D8" s="1537"/>
      <c r="E8" s="1538"/>
      <c r="F8" s="1605" t="s">
        <v>782</v>
      </c>
      <c r="G8" s="1605"/>
      <c r="H8" s="1605"/>
      <c r="I8" s="726" t="s">
        <v>783</v>
      </c>
      <c r="J8" s="726" t="s">
        <v>784</v>
      </c>
      <c r="K8" s="726" t="s">
        <v>785</v>
      </c>
      <c r="L8" s="726" t="s">
        <v>786</v>
      </c>
      <c r="M8" s="1488" t="s">
        <v>33</v>
      </c>
    </row>
    <row r="9" spans="1:13" ht="62.25" customHeight="1">
      <c r="A9" s="1488"/>
      <c r="B9" s="1488"/>
      <c r="C9" s="705" t="s">
        <v>710</v>
      </c>
      <c r="D9" s="705" t="s">
        <v>766</v>
      </c>
      <c r="E9" s="705" t="s">
        <v>712</v>
      </c>
      <c r="F9" s="173" t="s">
        <v>123</v>
      </c>
      <c r="G9" s="173" t="s">
        <v>364</v>
      </c>
      <c r="H9" s="173" t="s">
        <v>348</v>
      </c>
      <c r="I9" s="173" t="s">
        <v>444</v>
      </c>
      <c r="J9" s="173" t="s">
        <v>444</v>
      </c>
      <c r="K9" s="173" t="s">
        <v>444</v>
      </c>
      <c r="L9" s="173" t="s">
        <v>444</v>
      </c>
      <c r="M9" s="1488"/>
    </row>
    <row r="10" spans="1:13" ht="16.5">
      <c r="A10" s="656">
        <v>1</v>
      </c>
      <c r="B10" s="656">
        <v>2</v>
      </c>
      <c r="C10" s="705">
        <v>3</v>
      </c>
      <c r="D10" s="705">
        <v>4</v>
      </c>
      <c r="E10" s="705" t="s">
        <v>715</v>
      </c>
      <c r="F10" s="656">
        <v>6</v>
      </c>
      <c r="G10" s="656">
        <v>7</v>
      </c>
      <c r="H10" s="656">
        <v>8</v>
      </c>
      <c r="I10" s="656">
        <v>9</v>
      </c>
      <c r="J10" s="656">
        <v>10</v>
      </c>
      <c r="K10" s="656">
        <v>11</v>
      </c>
      <c r="L10" s="656">
        <v>12</v>
      </c>
      <c r="M10" s="656">
        <v>13</v>
      </c>
    </row>
    <row r="11" spans="1:13" ht="24.95" customHeight="1">
      <c r="A11" s="657" t="s">
        <v>369</v>
      </c>
      <c r="B11" s="655" t="s">
        <v>722</v>
      </c>
      <c r="C11" s="1606" t="s">
        <v>851</v>
      </c>
      <c r="D11" s="1607"/>
      <c r="E11" s="1607"/>
      <c r="F11" s="1607"/>
      <c r="G11" s="1607"/>
      <c r="H11" s="1607"/>
      <c r="I11" s="1607"/>
      <c r="J11" s="1607"/>
      <c r="K11" s="1607"/>
      <c r="L11" s="1607"/>
      <c r="M11" s="1608"/>
    </row>
    <row r="12" spans="1:13" ht="24.95" customHeight="1">
      <c r="A12" s="649">
        <v>1</v>
      </c>
      <c r="B12" s="654" t="s">
        <v>723</v>
      </c>
      <c r="C12" s="1609"/>
      <c r="D12" s="1610"/>
      <c r="E12" s="1610"/>
      <c r="F12" s="1610"/>
      <c r="G12" s="1610"/>
      <c r="H12" s="1610"/>
      <c r="I12" s="1610"/>
      <c r="J12" s="1610"/>
      <c r="K12" s="1610"/>
      <c r="L12" s="1610"/>
      <c r="M12" s="1611"/>
    </row>
    <row r="13" spans="1:13" ht="24.95" customHeight="1">
      <c r="A13" s="649">
        <v>2</v>
      </c>
      <c r="B13" s="233" t="s">
        <v>724</v>
      </c>
      <c r="C13" s="1609"/>
      <c r="D13" s="1610"/>
      <c r="E13" s="1610"/>
      <c r="F13" s="1610"/>
      <c r="G13" s="1610"/>
      <c r="H13" s="1610"/>
      <c r="I13" s="1610"/>
      <c r="J13" s="1610"/>
      <c r="K13" s="1610"/>
      <c r="L13" s="1610"/>
      <c r="M13" s="1611"/>
    </row>
    <row r="14" spans="1:13" ht="24.95" customHeight="1">
      <c r="A14" s="649">
        <v>3</v>
      </c>
      <c r="B14" s="233" t="s">
        <v>725</v>
      </c>
      <c r="C14" s="1609"/>
      <c r="D14" s="1610"/>
      <c r="E14" s="1610"/>
      <c r="F14" s="1610"/>
      <c r="G14" s="1610"/>
      <c r="H14" s="1610"/>
      <c r="I14" s="1610"/>
      <c r="J14" s="1610"/>
      <c r="K14" s="1610"/>
      <c r="L14" s="1610"/>
      <c r="M14" s="1611"/>
    </row>
    <row r="15" spans="1:13" ht="24.95" customHeight="1">
      <c r="A15" s="657" t="s">
        <v>57</v>
      </c>
      <c r="B15" s="655" t="s">
        <v>726</v>
      </c>
      <c r="C15" s="1609"/>
      <c r="D15" s="1610"/>
      <c r="E15" s="1610"/>
      <c r="F15" s="1610"/>
      <c r="G15" s="1610"/>
      <c r="H15" s="1610"/>
      <c r="I15" s="1610"/>
      <c r="J15" s="1610"/>
      <c r="K15" s="1610"/>
      <c r="L15" s="1610"/>
      <c r="M15" s="1611"/>
    </row>
    <row r="16" spans="1:13" ht="24.95" customHeight="1">
      <c r="A16" s="649">
        <v>4</v>
      </c>
      <c r="B16" s="654" t="s">
        <v>723</v>
      </c>
      <c r="C16" s="1609"/>
      <c r="D16" s="1610"/>
      <c r="E16" s="1610"/>
      <c r="F16" s="1610"/>
      <c r="G16" s="1610"/>
      <c r="H16" s="1610"/>
      <c r="I16" s="1610"/>
      <c r="J16" s="1610"/>
      <c r="K16" s="1610"/>
      <c r="L16" s="1610"/>
      <c r="M16" s="1611"/>
    </row>
    <row r="17" spans="1:13" ht="24.95" customHeight="1">
      <c r="A17" s="649">
        <v>5</v>
      </c>
      <c r="B17" s="233" t="s">
        <v>724</v>
      </c>
      <c r="C17" s="1609"/>
      <c r="D17" s="1610"/>
      <c r="E17" s="1610"/>
      <c r="F17" s="1610"/>
      <c r="G17" s="1610"/>
      <c r="H17" s="1610"/>
      <c r="I17" s="1610"/>
      <c r="J17" s="1610"/>
      <c r="K17" s="1610"/>
      <c r="L17" s="1610"/>
      <c r="M17" s="1611"/>
    </row>
    <row r="18" spans="1:13" ht="24.95" customHeight="1">
      <c r="A18" s="649">
        <v>6</v>
      </c>
      <c r="B18" s="233" t="s">
        <v>725</v>
      </c>
      <c r="C18" s="1609"/>
      <c r="D18" s="1610"/>
      <c r="E18" s="1610"/>
      <c r="F18" s="1610"/>
      <c r="G18" s="1610"/>
      <c r="H18" s="1610"/>
      <c r="I18" s="1610"/>
      <c r="J18" s="1610"/>
      <c r="K18" s="1610"/>
      <c r="L18" s="1610"/>
      <c r="M18" s="1611"/>
    </row>
    <row r="19" spans="1:13" ht="24.95" customHeight="1">
      <c r="A19" s="649" t="s">
        <v>15</v>
      </c>
      <c r="B19" s="655" t="s">
        <v>278</v>
      </c>
      <c r="C19" s="1609"/>
      <c r="D19" s="1610"/>
      <c r="E19" s="1610"/>
      <c r="F19" s="1610"/>
      <c r="G19" s="1610"/>
      <c r="H19" s="1610"/>
      <c r="I19" s="1610"/>
      <c r="J19" s="1610"/>
      <c r="K19" s="1610"/>
      <c r="L19" s="1610"/>
      <c r="M19" s="1611"/>
    </row>
    <row r="20" spans="1:13" ht="24.95" customHeight="1" thickBot="1">
      <c r="A20" s="440"/>
      <c r="B20" s="441" t="s">
        <v>278</v>
      </c>
      <c r="C20" s="1612"/>
      <c r="D20" s="1613"/>
      <c r="E20" s="1613"/>
      <c r="F20" s="1613"/>
      <c r="G20" s="1613"/>
      <c r="H20" s="1613"/>
      <c r="I20" s="1613"/>
      <c r="J20" s="1613"/>
      <c r="K20" s="1613"/>
      <c r="L20" s="1613"/>
      <c r="M20" s="1614"/>
    </row>
    <row r="21" spans="1:13" s="91" customFormat="1" ht="18" customHeight="1">
      <c r="A21" s="323"/>
      <c r="B21" s="1598"/>
      <c r="C21" s="1598"/>
      <c r="D21" s="1598"/>
      <c r="E21" s="1598"/>
      <c r="F21" s="1598"/>
      <c r="G21" s="1598"/>
      <c r="H21" s="1598"/>
      <c r="I21" s="1598"/>
      <c r="J21" s="1598"/>
      <c r="K21" s="1598"/>
      <c r="L21" s="1598"/>
      <c r="M21" s="1598"/>
    </row>
    <row r="22" spans="1:13" s="91" customFormat="1" ht="18">
      <c r="A22" s="151"/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</row>
  </sheetData>
  <mergeCells count="9">
    <mergeCell ref="B21:M21"/>
    <mergeCell ref="M8:M9"/>
    <mergeCell ref="B2:G2"/>
    <mergeCell ref="B4:G4"/>
    <mergeCell ref="A8:A9"/>
    <mergeCell ref="B8:B9"/>
    <mergeCell ref="C8:E8"/>
    <mergeCell ref="F8:H8"/>
    <mergeCell ref="C11:M20"/>
  </mergeCells>
  <pageMargins left="1.4173228346456694" right="1.4960629921259843" top="0.98425196850393704" bottom="0.98425196850393704" header="0.51181102362204722" footer="0.51181102362204722"/>
  <pageSetup paperSize="9" scale="42" orientation="landscape" horizontalDpi="4294967292" r:id="rId1"/>
  <headerFooter alignWithMargins="0">
    <oddHeader>&amp;C&amp;A</oddHeader>
    <oddFooter>&amp;C&amp;20 71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35">
    <pageSetUpPr fitToPage="1"/>
  </sheetPr>
  <dimension ref="A1:R22"/>
  <sheetViews>
    <sheetView view="pageBreakPreview" zoomScale="75" zoomScaleSheetLayoutView="75" workbookViewId="0">
      <selection activeCell="K36" sqref="K36"/>
    </sheetView>
  </sheetViews>
  <sheetFormatPr defaultColWidth="9.33203125" defaultRowHeight="15"/>
  <cols>
    <col min="1" max="1" width="7.6640625" style="73" customWidth="1"/>
    <col min="2" max="2" width="50.6640625" style="73" customWidth="1"/>
    <col min="3" max="5" width="22.6640625" style="73" customWidth="1"/>
    <col min="6" max="6" width="18.5" style="74" customWidth="1"/>
    <col min="7" max="7" width="23.33203125" style="74" customWidth="1"/>
    <col min="8" max="8" width="23.1640625" style="74" customWidth="1"/>
    <col min="9" max="9" width="14.1640625" style="74" customWidth="1"/>
    <col min="10" max="10" width="5.1640625" style="74" customWidth="1"/>
    <col min="11" max="11" width="14.1640625" style="74" customWidth="1"/>
    <col min="12" max="12" width="10.83203125" style="73" customWidth="1"/>
    <col min="13" max="13" width="12.5" style="73" customWidth="1"/>
    <col min="14" max="14" width="10.1640625" style="73" bestFit="1" customWidth="1"/>
    <col min="15" max="15" width="12.5" style="73" customWidth="1"/>
    <col min="16" max="16" width="12.5" style="73" bestFit="1" customWidth="1"/>
    <col min="17" max="18" width="12.83203125" style="73" bestFit="1" customWidth="1"/>
    <col min="19" max="16384" width="9.33203125" style="73"/>
  </cols>
  <sheetData>
    <row r="1" spans="1:18" s="75" customFormat="1" ht="17.25" thickBot="1">
      <c r="A1" s="373"/>
      <c r="B1" s="1620" t="s">
        <v>311</v>
      </c>
      <c r="C1" s="1621"/>
      <c r="D1" s="1621"/>
      <c r="E1" s="1621"/>
      <c r="F1" s="1621"/>
      <c r="G1" s="1621"/>
      <c r="H1" s="1622"/>
      <c r="I1" s="1132"/>
      <c r="J1" s="1132"/>
      <c r="K1" s="1132"/>
      <c r="L1" s="1132"/>
      <c r="M1" s="374"/>
    </row>
    <row r="2" spans="1:18" s="75" customFormat="1" ht="16.5" thickBot="1">
      <c r="A2" s="373"/>
      <c r="B2" s="375"/>
      <c r="C2" s="375"/>
      <c r="D2" s="375"/>
      <c r="E2" s="375"/>
      <c r="F2" s="375"/>
      <c r="G2" s="375"/>
      <c r="H2" s="375"/>
      <c r="I2" s="375"/>
      <c r="J2" s="375"/>
      <c r="K2" s="375"/>
      <c r="L2" s="375"/>
      <c r="M2" s="374"/>
    </row>
    <row r="3" spans="1:18" s="75" customFormat="1" ht="17.25" thickBot="1">
      <c r="A3" s="373"/>
      <c r="B3" s="1620" t="s">
        <v>349</v>
      </c>
      <c r="C3" s="1621"/>
      <c r="D3" s="1621"/>
      <c r="E3" s="1621"/>
      <c r="F3" s="1621"/>
      <c r="G3" s="1621"/>
      <c r="H3" s="1622"/>
      <c r="I3" s="1132"/>
      <c r="J3" s="1132"/>
      <c r="K3" s="1132"/>
      <c r="L3" s="1132"/>
      <c r="M3" s="374"/>
    </row>
    <row r="4" spans="1:18" ht="16.5">
      <c r="A4" s="376"/>
      <c r="B4" s="191" t="s">
        <v>412</v>
      </c>
      <c r="C4" s="190"/>
      <c r="D4" s="136" t="s">
        <v>935</v>
      </c>
      <c r="E4" s="190"/>
      <c r="F4" s="377"/>
      <c r="G4" s="377"/>
      <c r="H4" s="377"/>
      <c r="I4" s="377"/>
      <c r="J4" s="377"/>
      <c r="K4" s="377"/>
      <c r="L4" s="376"/>
      <c r="M4" s="378"/>
    </row>
    <row r="5" spans="1:18" ht="16.5">
      <c r="A5" s="376"/>
      <c r="B5" s="190" t="s">
        <v>217</v>
      </c>
      <c r="C5" s="190"/>
      <c r="D5" s="136" t="s">
        <v>936</v>
      </c>
      <c r="E5" s="190"/>
      <c r="F5" s="377"/>
      <c r="G5" s="377"/>
      <c r="H5" s="377"/>
      <c r="I5" s="377"/>
      <c r="J5" s="377"/>
      <c r="K5" s="377"/>
      <c r="L5" s="376"/>
      <c r="M5" s="378"/>
    </row>
    <row r="6" spans="1:18" s="75" customFormat="1" ht="17.25" thickBot="1">
      <c r="A6" s="373"/>
      <c r="B6" s="375"/>
      <c r="C6" s="375"/>
      <c r="D6" s="375"/>
      <c r="E6" s="375"/>
      <c r="F6" s="375"/>
      <c r="G6" s="375"/>
      <c r="H6" s="375"/>
      <c r="I6" s="379" t="s">
        <v>898</v>
      </c>
      <c r="J6" s="1008">
        <v>1.1000000000000001</v>
      </c>
      <c r="K6" s="375"/>
      <c r="M6" s="375"/>
    </row>
    <row r="7" spans="1:18" ht="30" customHeight="1">
      <c r="A7" s="1615" t="s">
        <v>132</v>
      </c>
      <c r="B7" s="1618" t="s">
        <v>32</v>
      </c>
      <c r="C7" s="1440" t="s">
        <v>781</v>
      </c>
      <c r="D7" s="1441"/>
      <c r="E7" s="1442"/>
      <c r="F7" s="717" t="s">
        <v>783</v>
      </c>
      <c r="G7" s="717" t="s">
        <v>784</v>
      </c>
      <c r="H7" s="717" t="s">
        <v>785</v>
      </c>
      <c r="I7" s="1099" t="s">
        <v>786</v>
      </c>
      <c r="J7" s="73"/>
      <c r="K7" s="73"/>
    </row>
    <row r="8" spans="1:18" ht="16.5">
      <c r="A8" s="1616"/>
      <c r="B8" s="1619"/>
      <c r="C8" s="271"/>
      <c r="D8" s="271"/>
      <c r="E8" s="271"/>
      <c r="F8" s="380"/>
      <c r="G8" s="380"/>
      <c r="H8" s="380"/>
      <c r="I8" s="380"/>
      <c r="J8" s="73"/>
      <c r="K8" s="73"/>
    </row>
    <row r="9" spans="1:18" ht="37.5" customHeight="1">
      <c r="A9" s="1617"/>
      <c r="B9" s="1619"/>
      <c r="C9" s="705" t="s">
        <v>710</v>
      </c>
      <c r="D9" s="705" t="s">
        <v>34</v>
      </c>
      <c r="E9" s="705" t="s">
        <v>712</v>
      </c>
      <c r="F9" s="381" t="s">
        <v>443</v>
      </c>
      <c r="G9" s="381" t="s">
        <v>443</v>
      </c>
      <c r="H9" s="381" t="s">
        <v>443</v>
      </c>
      <c r="I9" s="380" t="s">
        <v>443</v>
      </c>
      <c r="J9" s="73"/>
      <c r="K9" s="73"/>
    </row>
    <row r="10" spans="1:18" ht="15" customHeight="1">
      <c r="A10" s="382">
        <v>1</v>
      </c>
      <c r="B10" s="383">
        <v>2</v>
      </c>
      <c r="C10" s="705">
        <v>3</v>
      </c>
      <c r="D10" s="705">
        <v>4</v>
      </c>
      <c r="E10" s="705">
        <v>5</v>
      </c>
      <c r="F10" s="383">
        <v>9</v>
      </c>
      <c r="G10" s="722">
        <v>10</v>
      </c>
      <c r="H10" s="722">
        <v>11</v>
      </c>
      <c r="I10" s="1094">
        <v>12</v>
      </c>
      <c r="J10" s="73"/>
      <c r="K10" s="73"/>
    </row>
    <row r="11" spans="1:18" ht="21.75" customHeight="1">
      <c r="A11" s="384">
        <v>1</v>
      </c>
      <c r="B11" s="385" t="s">
        <v>234</v>
      </c>
      <c r="C11" s="1006">
        <v>95.095833333333346</v>
      </c>
      <c r="D11" s="1006">
        <v>95.095833333333346</v>
      </c>
      <c r="E11" s="1006">
        <v>0</v>
      </c>
      <c r="F11" s="1006">
        <v>104.52304436200001</v>
      </c>
      <c r="G11" s="1006">
        <v>109.58200004245414</v>
      </c>
      <c r="H11" s="1006">
        <v>114.88580917784223</v>
      </c>
      <c r="I11" s="1006">
        <v>120.44715600871648</v>
      </c>
      <c r="J11" s="73"/>
      <c r="K11" s="73"/>
    </row>
    <row r="12" spans="1:18" ht="21.75" customHeight="1">
      <c r="A12" s="384">
        <v>2</v>
      </c>
      <c r="B12" s="385" t="s">
        <v>344</v>
      </c>
      <c r="C12" s="1006">
        <v>305.41381000000001</v>
      </c>
      <c r="D12" s="1006">
        <v>25.259753371000066</v>
      </c>
      <c r="E12" s="1006">
        <v>280.15405662899997</v>
      </c>
      <c r="F12" s="1006">
        <v>27.785728708100073</v>
      </c>
      <c r="G12" s="1006">
        <v>30.564301578910083</v>
      </c>
      <c r="H12" s="1006">
        <v>33.620731736801091</v>
      </c>
      <c r="I12" s="1006">
        <v>36.9828049104812</v>
      </c>
      <c r="J12" s="73"/>
      <c r="K12" s="73"/>
    </row>
    <row r="13" spans="1:18" ht="21.75" customHeight="1">
      <c r="A13" s="384">
        <v>3</v>
      </c>
      <c r="B13" s="385" t="s">
        <v>235</v>
      </c>
      <c r="C13" s="1006">
        <v>1926.2516666666668</v>
      </c>
      <c r="D13" s="1006">
        <v>1853.7954400000001</v>
      </c>
      <c r="E13" s="1006">
        <v>-72.45622666666668</v>
      </c>
      <c r="F13" s="1006">
        <v>1986.4249849999997</v>
      </c>
      <c r="G13" s="1006">
        <v>2049.6150099999995</v>
      </c>
      <c r="H13" s="1006">
        <v>2110.8315600000005</v>
      </c>
      <c r="I13" s="1006">
        <v>2175.9950533333335</v>
      </c>
      <c r="J13" s="73"/>
      <c r="K13" s="73"/>
      <c r="L13" s="1811"/>
      <c r="M13" s="1811"/>
      <c r="N13" s="1811"/>
      <c r="O13" s="1811"/>
      <c r="P13" s="1811"/>
      <c r="Q13" s="1811"/>
      <c r="R13" s="1811"/>
    </row>
    <row r="14" spans="1:18" ht="21.75" customHeight="1">
      <c r="A14" s="384"/>
      <c r="B14" s="385" t="s">
        <v>134</v>
      </c>
      <c r="C14" s="1006"/>
      <c r="D14" s="1006"/>
      <c r="E14" s="1006"/>
      <c r="F14" s="1006"/>
      <c r="G14" s="1006"/>
      <c r="H14" s="1006"/>
      <c r="I14" s="1006"/>
      <c r="J14" s="73"/>
      <c r="K14" s="1052"/>
      <c r="L14" s="1811"/>
      <c r="M14" s="1811"/>
      <c r="N14" s="1811"/>
      <c r="O14" s="1811"/>
      <c r="P14" s="1811"/>
      <c r="Q14" s="1811"/>
      <c r="R14" s="1811"/>
    </row>
    <row r="15" spans="1:18" ht="49.5" customHeight="1">
      <c r="A15" s="384">
        <v>4</v>
      </c>
      <c r="B15" s="385" t="s">
        <v>414</v>
      </c>
      <c r="C15" s="1006">
        <v>2265.87</v>
      </c>
      <c r="D15" s="1006">
        <v>3028.6155699999999</v>
      </c>
      <c r="E15" s="1006">
        <v>-762.74557000000004</v>
      </c>
      <c r="F15" s="1006">
        <v>3594.2853658999998</v>
      </c>
      <c r="G15" s="1006">
        <v>3917.7710488310008</v>
      </c>
      <c r="H15" s="1006">
        <v>4270.3704432257919</v>
      </c>
      <c r="I15" s="1006">
        <v>4654.7037831161133</v>
      </c>
      <c r="J15" s="73"/>
      <c r="K15" s="73"/>
    </row>
    <row r="16" spans="1:18" ht="21.75" customHeight="1">
      <c r="A16" s="584"/>
      <c r="B16" s="585" t="s">
        <v>134</v>
      </c>
      <c r="C16" s="1808"/>
      <c r="D16" s="1808"/>
      <c r="E16" s="1006"/>
      <c r="F16" s="1808"/>
      <c r="G16" s="1808" t="s">
        <v>917</v>
      </c>
      <c r="H16" s="1808"/>
      <c r="I16" s="1006"/>
      <c r="J16" s="73"/>
      <c r="K16" s="73"/>
    </row>
    <row r="17" spans="1:11" ht="21.75" customHeight="1">
      <c r="A17" s="584">
        <v>5</v>
      </c>
      <c r="B17" s="585" t="s">
        <v>372</v>
      </c>
      <c r="C17" s="1808">
        <v>881.6158333333334</v>
      </c>
      <c r="D17" s="1808">
        <v>777.86698783333338</v>
      </c>
      <c r="E17" s="1006">
        <v>103.74884550000002</v>
      </c>
      <c r="F17" s="1808">
        <v>881.6583333333333</v>
      </c>
      <c r="G17" s="1808">
        <v>913.88958333333323</v>
      </c>
      <c r="H17" s="1808">
        <v>946.06</v>
      </c>
      <c r="I17" s="1006">
        <v>970.7612499999999</v>
      </c>
      <c r="J17" s="73"/>
      <c r="K17" s="73"/>
    </row>
    <row r="18" spans="1:11" ht="21.75" customHeight="1">
      <c r="A18" s="586">
        <v>6</v>
      </c>
      <c r="B18" s="386" t="s">
        <v>133</v>
      </c>
      <c r="C18" s="1809">
        <v>-820.72452333333297</v>
      </c>
      <c r="D18" s="1809">
        <v>-1832.3315311289998</v>
      </c>
      <c r="E18" s="1809">
        <v>866.69455446233337</v>
      </c>
      <c r="F18" s="1809">
        <v>-2357.2099411632335</v>
      </c>
      <c r="G18" s="1809">
        <v>-2641.8993205429701</v>
      </c>
      <c r="H18" s="1809">
        <v>-2957.0923423111481</v>
      </c>
      <c r="I18" s="1810">
        <v>-3292.0400188635822</v>
      </c>
      <c r="J18" s="73"/>
      <c r="K18" s="73"/>
    </row>
    <row r="19" spans="1:11" ht="21.75" customHeight="1">
      <c r="A19" s="587">
        <v>7</v>
      </c>
      <c r="B19" s="387" t="s">
        <v>355</v>
      </c>
      <c r="C19" s="387"/>
      <c r="D19" s="387"/>
      <c r="E19" s="387"/>
      <c r="F19" s="388"/>
      <c r="G19" s="388"/>
      <c r="H19" s="388"/>
      <c r="I19" s="387"/>
      <c r="J19" s="73"/>
      <c r="K19" s="73"/>
    </row>
    <row r="20" spans="1:11" s="1052" customFormat="1" ht="21.75" customHeight="1" thickBot="1">
      <c r="A20" s="587">
        <v>8</v>
      </c>
      <c r="B20" s="1053" t="s">
        <v>767</v>
      </c>
      <c r="C20" s="1054">
        <v>0</v>
      </c>
      <c r="D20" s="1054">
        <v>0</v>
      </c>
      <c r="E20" s="1054">
        <v>0</v>
      </c>
      <c r="F20" s="1054">
        <v>0</v>
      </c>
      <c r="G20" s="1054">
        <v>0</v>
      </c>
      <c r="H20" s="1054">
        <v>0</v>
      </c>
      <c r="I20" s="1054">
        <v>0</v>
      </c>
    </row>
    <row r="22" spans="1:11" ht="16.5">
      <c r="A22" s="151"/>
    </row>
  </sheetData>
  <mergeCells count="5">
    <mergeCell ref="A7:A9"/>
    <mergeCell ref="B7:B9"/>
    <mergeCell ref="C7:E7"/>
    <mergeCell ref="B1:H1"/>
    <mergeCell ref="B3:H3"/>
  </mergeCells>
  <phoneticPr fontId="25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74" fitToHeight="2" orientation="landscape" r:id="rId1"/>
  <headerFooter alignWithMargins="0">
    <oddHeader>&amp;C&amp;A</oddHeader>
    <oddFooter>&amp;C&amp;20 72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8"/>
  <sheetViews>
    <sheetView view="pageBreakPreview" topLeftCell="B10" zoomScale="65" zoomScaleSheetLayoutView="65" workbookViewId="0">
      <selection activeCell="K36" sqref="K36"/>
    </sheetView>
  </sheetViews>
  <sheetFormatPr defaultColWidth="9.33203125" defaultRowHeight="16.5"/>
  <cols>
    <col min="1" max="1" width="7.6640625" style="1295" customWidth="1"/>
    <col min="2" max="2" width="53.83203125" style="1295" customWidth="1"/>
    <col min="3" max="3" width="20" style="1295" customWidth="1"/>
    <col min="4" max="4" width="17.6640625" style="1295" customWidth="1"/>
    <col min="5" max="5" width="16.33203125" style="1295" customWidth="1"/>
    <col min="6" max="6" width="19" style="1295" customWidth="1"/>
    <col min="7" max="7" width="16" style="1295" customWidth="1"/>
    <col min="8" max="9" width="19.83203125" style="1295" customWidth="1"/>
    <col min="10" max="12" width="18.83203125" style="1295" customWidth="1"/>
    <col min="13" max="13" width="17" style="1295" customWidth="1"/>
    <col min="14" max="14" width="6.83203125" style="1295" customWidth="1"/>
    <col min="15" max="16" width="9.33203125" style="1295"/>
    <col min="17" max="18" width="14" style="1295" bestFit="1" customWidth="1"/>
    <col min="19" max="19" width="11.6640625" style="1295" bestFit="1" customWidth="1"/>
    <col min="20" max="16384" width="9.33203125" style="1295"/>
  </cols>
  <sheetData>
    <row r="1" spans="1:13" ht="17.25" thickBot="1">
      <c r="A1" s="1294"/>
      <c r="B1" s="1294"/>
      <c r="C1" s="1294"/>
      <c r="D1" s="1294"/>
      <c r="E1" s="1294"/>
      <c r="F1" s="1294"/>
      <c r="G1" s="1294"/>
      <c r="H1" s="1294"/>
      <c r="I1" s="1294"/>
      <c r="J1" s="1294"/>
      <c r="K1" s="1294"/>
      <c r="L1" s="1294"/>
      <c r="M1" s="1294"/>
    </row>
    <row r="2" spans="1:13" ht="19.5" thickBot="1">
      <c r="A2" s="1296"/>
      <c r="B2" s="1623" t="s">
        <v>312</v>
      </c>
      <c r="C2" s="1624"/>
      <c r="D2" s="1624"/>
      <c r="E2" s="1624"/>
      <c r="F2" s="1624"/>
      <c r="G2" s="1624"/>
      <c r="H2" s="1624"/>
      <c r="I2" s="1625"/>
      <c r="J2" s="1297"/>
      <c r="K2" s="1297"/>
      <c r="L2" s="1297"/>
      <c r="M2" s="1298"/>
    </row>
    <row r="3" spans="1:13" ht="17.25" thickBot="1">
      <c r="A3" s="1296"/>
      <c r="D3" s="1299"/>
      <c r="E3" s="1299"/>
      <c r="F3" s="1299"/>
      <c r="G3" s="1299"/>
      <c r="H3" s="1299"/>
      <c r="I3" s="1299"/>
      <c r="J3" s="1299"/>
      <c r="K3" s="1299"/>
      <c r="L3" s="1299"/>
      <c r="M3" s="1299"/>
    </row>
    <row r="4" spans="1:13" ht="19.5" thickBot="1">
      <c r="A4" s="1300"/>
      <c r="B4" s="1623" t="s">
        <v>416</v>
      </c>
      <c r="C4" s="1624"/>
      <c r="D4" s="1624"/>
      <c r="E4" s="1624"/>
      <c r="F4" s="1624"/>
      <c r="G4" s="1624"/>
      <c r="H4" s="1624"/>
      <c r="I4" s="1625"/>
      <c r="J4" s="1297"/>
      <c r="K4" s="1297"/>
      <c r="L4" s="1297"/>
      <c r="M4" s="1298"/>
    </row>
    <row r="5" spans="1:13">
      <c r="B5" s="1181" t="s">
        <v>412</v>
      </c>
      <c r="C5" s="636"/>
      <c r="D5" s="136" t="s">
        <v>935</v>
      </c>
    </row>
    <row r="6" spans="1:13">
      <c r="B6" s="1181" t="s">
        <v>217</v>
      </c>
      <c r="C6" s="636"/>
      <c r="D6" s="136" t="s">
        <v>936</v>
      </c>
    </row>
    <row r="7" spans="1:13">
      <c r="A7" s="1301"/>
      <c r="B7" s="1301"/>
      <c r="C7" s="1301"/>
      <c r="D7" s="1302"/>
      <c r="E7" s="1302"/>
      <c r="F7" s="1302"/>
      <c r="G7" s="1302"/>
      <c r="H7" s="1302"/>
      <c r="I7" s="1302"/>
      <c r="J7" s="1302"/>
      <c r="K7" s="1302"/>
      <c r="L7" s="1302"/>
      <c r="M7" s="1302"/>
    </row>
    <row r="8" spans="1:13" ht="19.5" thickBot="1">
      <c r="A8" s="1303"/>
      <c r="B8" s="1303"/>
      <c r="C8" s="1303"/>
      <c r="D8" s="1303"/>
      <c r="E8" s="1303"/>
      <c r="F8" s="1303"/>
      <c r="G8" s="1303"/>
      <c r="H8" s="1303"/>
      <c r="I8" s="1303"/>
      <c r="J8" s="1303"/>
      <c r="K8" s="1303"/>
      <c r="L8" s="1303"/>
      <c r="M8" s="1304" t="s">
        <v>898</v>
      </c>
    </row>
    <row r="9" spans="1:13" ht="37.5" customHeight="1">
      <c r="A9" s="1626" t="s">
        <v>31</v>
      </c>
      <c r="B9" s="1629" t="s">
        <v>32</v>
      </c>
      <c r="C9" s="1629" t="s">
        <v>206</v>
      </c>
      <c r="D9" s="1631" t="s">
        <v>781</v>
      </c>
      <c r="E9" s="1632"/>
      <c r="F9" s="1633"/>
      <c r="G9" s="1634" t="s">
        <v>782</v>
      </c>
      <c r="H9" s="1634"/>
      <c r="I9" s="1634"/>
      <c r="J9" s="1292" t="s">
        <v>783</v>
      </c>
      <c r="K9" s="1292" t="s">
        <v>784</v>
      </c>
      <c r="L9" s="1292" t="s">
        <v>785</v>
      </c>
      <c r="M9" s="1291" t="s">
        <v>786</v>
      </c>
    </row>
    <row r="10" spans="1:13">
      <c r="A10" s="1627"/>
      <c r="B10" s="1630"/>
      <c r="C10" s="1630"/>
      <c r="D10" s="1305"/>
      <c r="E10" s="1305"/>
      <c r="F10" s="1305"/>
      <c r="G10" s="1635"/>
      <c r="H10" s="1636"/>
      <c r="I10" s="1637"/>
      <c r="J10" s="1290"/>
      <c r="K10" s="1290"/>
      <c r="L10" s="1290"/>
      <c r="M10" s="1290"/>
    </row>
    <row r="11" spans="1:13" ht="60.75" customHeight="1">
      <c r="A11" s="1628"/>
      <c r="B11" s="1630"/>
      <c r="C11" s="1630"/>
      <c r="D11" s="705" t="s">
        <v>710</v>
      </c>
      <c r="E11" s="705" t="s">
        <v>34</v>
      </c>
      <c r="F11" s="705" t="s">
        <v>712</v>
      </c>
      <c r="G11" s="173" t="s">
        <v>123</v>
      </c>
      <c r="H11" s="173" t="s">
        <v>364</v>
      </c>
      <c r="I11" s="173" t="s">
        <v>348</v>
      </c>
      <c r="J11" s="562" t="s">
        <v>443</v>
      </c>
      <c r="K11" s="562" t="s">
        <v>443</v>
      </c>
      <c r="L11" s="1290" t="s">
        <v>443</v>
      </c>
      <c r="M11" s="1290" t="s">
        <v>443</v>
      </c>
    </row>
    <row r="12" spans="1:13" ht="20.25" customHeight="1">
      <c r="A12" s="1306">
        <v>1</v>
      </c>
      <c r="B12" s="1307">
        <v>2</v>
      </c>
      <c r="C12" s="1307">
        <v>3</v>
      </c>
      <c r="D12" s="705">
        <v>4</v>
      </c>
      <c r="E12" s="705">
        <v>5</v>
      </c>
      <c r="F12" s="705">
        <v>6</v>
      </c>
      <c r="G12" s="1290">
        <v>7</v>
      </c>
      <c r="H12" s="1290">
        <v>8</v>
      </c>
      <c r="I12" s="1290">
        <v>9</v>
      </c>
      <c r="J12" s="1290">
        <v>10</v>
      </c>
      <c r="K12" s="1290">
        <v>11</v>
      </c>
      <c r="L12" s="1290">
        <v>12</v>
      </c>
      <c r="M12" s="1290">
        <v>13</v>
      </c>
    </row>
    <row r="13" spans="1:13" s="1312" customFormat="1" ht="24.95" customHeight="1">
      <c r="A13" s="1308">
        <v>1</v>
      </c>
      <c r="B13" s="1309" t="s">
        <v>207</v>
      </c>
      <c r="C13" s="1310"/>
      <c r="D13" s="1311">
        <v>0</v>
      </c>
      <c r="E13" s="1311">
        <v>0</v>
      </c>
      <c r="F13" s="1311">
        <v>0</v>
      </c>
      <c r="G13" s="1311"/>
      <c r="H13" s="1311"/>
      <c r="I13" s="1311"/>
      <c r="J13" s="1311">
        <v>0</v>
      </c>
      <c r="K13" s="1311">
        <v>0</v>
      </c>
      <c r="L13" s="1311">
        <v>0</v>
      </c>
      <c r="M13" s="1311">
        <v>0</v>
      </c>
    </row>
    <row r="14" spans="1:13" s="1312" customFormat="1" ht="24.95" customHeight="1">
      <c r="A14" s="1313">
        <v>2</v>
      </c>
      <c r="B14" s="1309" t="s">
        <v>11</v>
      </c>
      <c r="C14" s="1310"/>
      <c r="D14" s="1311">
        <v>0</v>
      </c>
      <c r="E14" s="1311">
        <v>0</v>
      </c>
      <c r="F14" s="1311"/>
      <c r="G14" s="1311"/>
      <c r="H14" s="1311"/>
      <c r="I14" s="1311"/>
      <c r="J14" s="1311">
        <v>0</v>
      </c>
      <c r="K14" s="1311">
        <v>0</v>
      </c>
      <c r="L14" s="1311">
        <v>0</v>
      </c>
      <c r="M14" s="1311">
        <v>0</v>
      </c>
    </row>
    <row r="15" spans="1:13" s="1312" customFormat="1" ht="24.95" customHeight="1">
      <c r="A15" s="1313">
        <v>3</v>
      </c>
      <c r="B15" s="1309" t="s">
        <v>347</v>
      </c>
      <c r="C15" s="1314"/>
      <c r="D15" s="1311">
        <v>0</v>
      </c>
      <c r="E15" s="1311">
        <v>0</v>
      </c>
      <c r="F15" s="1311"/>
      <c r="G15" s="1311"/>
      <c r="H15" s="1311"/>
      <c r="I15" s="1311"/>
      <c r="J15" s="1311">
        <v>0</v>
      </c>
      <c r="K15" s="1311">
        <v>0</v>
      </c>
      <c r="L15" s="1311">
        <v>0</v>
      </c>
      <c r="M15" s="1311">
        <v>0</v>
      </c>
    </row>
    <row r="16" spans="1:13" s="1312" customFormat="1" ht="24.95" customHeight="1">
      <c r="A16" s="1313">
        <v>4</v>
      </c>
      <c r="B16" s="1309" t="s">
        <v>209</v>
      </c>
      <c r="C16" s="1310"/>
      <c r="D16" s="1311">
        <v>0</v>
      </c>
      <c r="E16" s="1311">
        <v>0</v>
      </c>
      <c r="F16" s="1311">
        <v>0</v>
      </c>
      <c r="G16" s="1311"/>
      <c r="H16" s="1311"/>
      <c r="I16" s="1311"/>
      <c r="J16" s="1311">
        <v>0</v>
      </c>
      <c r="K16" s="1311">
        <v>0</v>
      </c>
      <c r="L16" s="1311">
        <v>0</v>
      </c>
      <c r="M16" s="1311">
        <v>0</v>
      </c>
    </row>
    <row r="17" spans="1:19" s="1312" customFormat="1" ht="24.95" customHeight="1">
      <c r="A17" s="1313"/>
      <c r="B17" s="1315" t="s">
        <v>210</v>
      </c>
      <c r="C17" s="1310"/>
      <c r="D17" s="1311"/>
      <c r="E17" s="1311"/>
      <c r="F17" s="1311"/>
      <c r="G17" s="1311"/>
      <c r="H17" s="1311"/>
      <c r="I17" s="1311"/>
      <c r="J17" s="1311">
        <v>0</v>
      </c>
      <c r="K17" s="1311">
        <v>0</v>
      </c>
      <c r="L17" s="1311">
        <v>0</v>
      </c>
      <c r="M17" s="1311">
        <v>0</v>
      </c>
    </row>
    <row r="18" spans="1:19" s="1312" customFormat="1" ht="24.95" customHeight="1">
      <c r="A18" s="1313">
        <v>5</v>
      </c>
      <c r="B18" s="1309" t="s">
        <v>211</v>
      </c>
      <c r="C18" s="588" t="s">
        <v>454</v>
      </c>
      <c r="D18" s="1311">
        <v>0</v>
      </c>
      <c r="E18" s="1311">
        <v>0</v>
      </c>
      <c r="F18" s="1311">
        <v>0</v>
      </c>
      <c r="G18" s="1311"/>
      <c r="H18" s="1311"/>
      <c r="I18" s="1311"/>
      <c r="J18" s="1311">
        <v>0</v>
      </c>
      <c r="K18" s="1311">
        <v>0</v>
      </c>
      <c r="L18" s="1311">
        <v>0</v>
      </c>
      <c r="M18" s="1311">
        <v>0</v>
      </c>
    </row>
    <row r="19" spans="1:19" s="1312" customFormat="1" ht="33.75" customHeight="1">
      <c r="A19" s="1313">
        <v>6</v>
      </c>
      <c r="B19" s="1309" t="s">
        <v>456</v>
      </c>
      <c r="C19" s="588" t="s">
        <v>457</v>
      </c>
      <c r="D19" s="1311"/>
      <c r="E19" s="1311"/>
      <c r="F19" s="1311"/>
      <c r="G19" s="1311"/>
      <c r="H19" s="1311"/>
      <c r="I19" s="1311"/>
      <c r="J19" s="1311">
        <v>0</v>
      </c>
      <c r="K19" s="1311">
        <v>0</v>
      </c>
      <c r="L19" s="1311">
        <v>0</v>
      </c>
      <c r="M19" s="1311">
        <v>0</v>
      </c>
    </row>
    <row r="20" spans="1:19" s="1312" customFormat="1" ht="24.95" customHeight="1">
      <c r="A20" s="1313">
        <v>7</v>
      </c>
      <c r="B20" s="1315" t="s">
        <v>212</v>
      </c>
      <c r="C20" s="1316" t="s">
        <v>213</v>
      </c>
      <c r="D20" s="1311">
        <v>0</v>
      </c>
      <c r="E20" s="1311">
        <v>0</v>
      </c>
      <c r="F20" s="1311">
        <v>0</v>
      </c>
      <c r="G20" s="1311"/>
      <c r="H20" s="1311"/>
      <c r="I20" s="1311"/>
      <c r="J20" s="1311">
        <v>0</v>
      </c>
      <c r="K20" s="1311">
        <v>0</v>
      </c>
      <c r="L20" s="1311">
        <v>0</v>
      </c>
      <c r="M20" s="1311">
        <v>0</v>
      </c>
    </row>
    <row r="21" spans="1:19" s="1312" customFormat="1" ht="24.95" customHeight="1">
      <c r="A21" s="1313"/>
      <c r="B21" s="1315"/>
      <c r="C21" s="1316"/>
      <c r="D21" s="1311"/>
      <c r="E21" s="1317"/>
      <c r="F21" s="1311"/>
      <c r="G21" s="1311"/>
      <c r="H21" s="1311"/>
      <c r="I21" s="1311"/>
      <c r="J21" s="1311"/>
      <c r="K21" s="1311"/>
      <c r="L21" s="1311"/>
      <c r="M21" s="1311"/>
    </row>
    <row r="22" spans="1:19" s="1312" customFormat="1" ht="57" customHeight="1">
      <c r="A22" s="1313"/>
      <c r="B22" s="1315" t="s">
        <v>455</v>
      </c>
      <c r="C22" s="1316"/>
      <c r="E22" s="1318"/>
      <c r="F22" s="1319"/>
      <c r="G22" s="1311"/>
      <c r="H22" s="1311"/>
      <c r="I22" s="1311"/>
      <c r="J22" s="1311"/>
      <c r="K22" s="1311"/>
      <c r="L22" s="1311"/>
      <c r="M22" s="1311"/>
    </row>
    <row r="23" spans="1:19" s="1312" customFormat="1" ht="55.5" customHeight="1">
      <c r="A23" s="1313">
        <v>8</v>
      </c>
      <c r="B23" s="1315" t="s">
        <v>768</v>
      </c>
      <c r="C23" s="1316" t="s">
        <v>418</v>
      </c>
      <c r="D23" s="1311">
        <v>1909.0457699999999</v>
      </c>
      <c r="E23" s="1320">
        <v>2847.6202009780095</v>
      </c>
      <c r="F23" s="1311">
        <v>938.57443097800956</v>
      </c>
      <c r="G23" s="1311"/>
      <c r="H23" s="1311"/>
      <c r="I23" s="1311"/>
      <c r="J23" s="1311">
        <v>2942.87</v>
      </c>
      <c r="K23" s="1814">
        <v>3250.88</v>
      </c>
      <c r="L23" s="1814">
        <v>4643.6400000000003</v>
      </c>
      <c r="M23" s="1814">
        <v>5745</v>
      </c>
    </row>
    <row r="24" spans="1:19" ht="22.5" customHeight="1">
      <c r="A24" s="162">
        <v>9</v>
      </c>
      <c r="B24" s="160" t="s">
        <v>415</v>
      </c>
      <c r="C24" s="588" t="s">
        <v>420</v>
      </c>
      <c r="D24" s="798">
        <v>0.03</v>
      </c>
      <c r="E24" s="798">
        <v>0.03</v>
      </c>
      <c r="F24" s="798">
        <v>0.03</v>
      </c>
      <c r="G24" s="1321"/>
      <c r="H24" s="1321"/>
      <c r="I24" s="1321"/>
      <c r="J24" s="798">
        <v>0.03</v>
      </c>
      <c r="K24" s="1815">
        <v>0.03</v>
      </c>
      <c r="L24" s="1815">
        <v>0.03</v>
      </c>
      <c r="M24" s="1815">
        <v>0.03</v>
      </c>
      <c r="Q24" s="1812"/>
      <c r="S24" s="1812"/>
    </row>
    <row r="25" spans="1:19" ht="23.25" customHeight="1" thickBot="1">
      <c r="A25" s="163">
        <v>10</v>
      </c>
      <c r="B25" s="589" t="s">
        <v>417</v>
      </c>
      <c r="C25" s="1322" t="s">
        <v>419</v>
      </c>
      <c r="D25" s="1323">
        <v>57.271373099999998</v>
      </c>
      <c r="E25" s="1324">
        <v>85.428606029340287</v>
      </c>
      <c r="F25" s="1323">
        <v>28.16</v>
      </c>
      <c r="G25" s="1325"/>
      <c r="H25" s="1325"/>
      <c r="I25" s="1325"/>
      <c r="J25" s="1326">
        <v>88.28609999999999</v>
      </c>
      <c r="K25" s="1326">
        <v>97.526399999999995</v>
      </c>
      <c r="L25" s="1326">
        <v>139.3092</v>
      </c>
      <c r="M25" s="1326">
        <v>172.35</v>
      </c>
      <c r="Q25" s="1812"/>
    </row>
    <row r="26" spans="1:19">
      <c r="A26" s="151"/>
      <c r="Q26" s="1813"/>
    </row>
    <row r="28" spans="1:19">
      <c r="J28" s="1812"/>
      <c r="K28" s="1812"/>
      <c r="L28" s="1812"/>
      <c r="M28" s="1812"/>
      <c r="Q28" s="1813"/>
    </row>
  </sheetData>
  <mergeCells count="8">
    <mergeCell ref="B2:I2"/>
    <mergeCell ref="B4:I4"/>
    <mergeCell ref="A9:A11"/>
    <mergeCell ref="B9:B11"/>
    <mergeCell ref="C9:C11"/>
    <mergeCell ref="D9:F9"/>
    <mergeCell ref="G9:I9"/>
    <mergeCell ref="G10:I10"/>
  </mergeCells>
  <pageMargins left="0.74803149606299213" right="0.74803149606299213" top="0.98425196850393704" bottom="0.98425196850393704" header="0.51181102362204722" footer="0.51181102362204722"/>
  <pageSetup scale="50" orientation="landscape" r:id="rId1"/>
  <headerFooter alignWithMargins="0">
    <oddHeader>&amp;C&amp;A</oddHeader>
    <oddFooter>&amp;C&amp;20 73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37">
    <pageSetUpPr fitToPage="1"/>
  </sheetPr>
  <dimension ref="A1:K21"/>
  <sheetViews>
    <sheetView view="pageBreakPreview" zoomScale="70" zoomScaleSheetLayoutView="70" workbookViewId="0">
      <selection activeCell="K36" sqref="K36"/>
    </sheetView>
  </sheetViews>
  <sheetFormatPr defaultColWidth="9.33203125" defaultRowHeight="12.75"/>
  <cols>
    <col min="1" max="1" width="10.6640625" style="92" customWidth="1"/>
    <col min="2" max="2" width="47.6640625" style="92" customWidth="1"/>
    <col min="3" max="5" width="17.83203125" style="92" customWidth="1"/>
    <col min="6" max="9" width="20.83203125" style="92" customWidth="1"/>
    <col min="10" max="10" width="20.6640625" style="92" customWidth="1"/>
    <col min="11" max="11" width="22.33203125" style="92" customWidth="1"/>
    <col min="12" max="12" width="17.6640625" style="92" customWidth="1"/>
    <col min="13" max="16384" width="9.33203125" style="92"/>
  </cols>
  <sheetData>
    <row r="1" spans="1:11" ht="14.25" customHeight="1" thickBot="1"/>
    <row r="2" spans="1:11" ht="18.75" thickBot="1">
      <c r="B2" s="1640" t="s">
        <v>313</v>
      </c>
      <c r="C2" s="1641"/>
      <c r="D2" s="1641"/>
      <c r="E2" s="1641"/>
      <c r="F2" s="1641"/>
      <c r="G2" s="1641"/>
      <c r="H2" s="1641"/>
      <c r="I2" s="1641"/>
      <c r="J2" s="1642"/>
      <c r="K2" s="48"/>
    </row>
    <row r="3" spans="1:11" ht="13.5" thickBot="1">
      <c r="K3" s="93"/>
    </row>
    <row r="4" spans="1:11" ht="18.75" thickBot="1">
      <c r="A4" s="94"/>
      <c r="B4" s="1643" t="s">
        <v>356</v>
      </c>
      <c r="C4" s="1644"/>
      <c r="D4" s="1644"/>
      <c r="E4" s="1644"/>
      <c r="F4" s="1644"/>
      <c r="G4" s="1644"/>
      <c r="H4" s="1644"/>
      <c r="I4" s="1644"/>
      <c r="J4" s="1645"/>
      <c r="K4" s="95"/>
    </row>
    <row r="5" spans="1:11" ht="15.75">
      <c r="A5" s="421"/>
      <c r="B5" s="190" t="s">
        <v>412</v>
      </c>
      <c r="C5" s="190"/>
      <c r="D5" s="190"/>
      <c r="E5" s="136" t="s">
        <v>935</v>
      </c>
      <c r="F5" s="421"/>
      <c r="G5" s="421"/>
      <c r="H5" s="421"/>
      <c r="I5" s="421"/>
      <c r="J5" s="421"/>
      <c r="K5" s="421"/>
    </row>
    <row r="6" spans="1:11" ht="15.75">
      <c r="A6" s="421"/>
      <c r="B6" s="190" t="s">
        <v>217</v>
      </c>
      <c r="C6" s="190"/>
      <c r="D6" s="190"/>
      <c r="E6" s="136" t="s">
        <v>936</v>
      </c>
      <c r="F6" s="421"/>
      <c r="G6" s="421"/>
      <c r="H6" s="421"/>
      <c r="I6" s="421"/>
      <c r="J6" s="421"/>
      <c r="K6" s="421"/>
    </row>
    <row r="7" spans="1:11" ht="16.5">
      <c r="A7" s="421"/>
      <c r="B7" s="422"/>
      <c r="C7" s="422"/>
      <c r="D7" s="422"/>
      <c r="E7" s="422"/>
      <c r="F7" s="422"/>
      <c r="G7" s="422"/>
      <c r="H7" s="422"/>
      <c r="I7" s="422"/>
      <c r="J7" s="422"/>
      <c r="K7" s="423"/>
    </row>
    <row r="8" spans="1:11" ht="16.5" customHeight="1" thickBot="1">
      <c r="A8" s="421"/>
      <c r="B8" s="421"/>
      <c r="C8" s="421"/>
      <c r="D8" s="421"/>
      <c r="E8" s="421"/>
      <c r="F8" s="421"/>
      <c r="G8" s="421"/>
      <c r="H8" s="421"/>
      <c r="I8" s="421"/>
      <c r="J8" s="421" t="s">
        <v>897</v>
      </c>
      <c r="K8" s="421"/>
    </row>
    <row r="9" spans="1:11" ht="37.5" customHeight="1">
      <c r="A9" s="1646" t="s">
        <v>79</v>
      </c>
      <c r="B9" s="1634" t="s">
        <v>853</v>
      </c>
      <c r="C9" s="1651" t="s">
        <v>781</v>
      </c>
      <c r="D9" s="1652"/>
      <c r="E9" s="1653"/>
      <c r="F9" s="1582" t="s">
        <v>782</v>
      </c>
      <c r="G9" s="1582" t="s">
        <v>783</v>
      </c>
      <c r="H9" s="723" t="s">
        <v>784</v>
      </c>
      <c r="I9" s="1582" t="s">
        <v>785</v>
      </c>
      <c r="J9" s="1582" t="s">
        <v>786</v>
      </c>
      <c r="K9" s="1649" t="s">
        <v>33</v>
      </c>
    </row>
    <row r="10" spans="1:11" ht="19.5" customHeight="1">
      <c r="A10" s="1647"/>
      <c r="B10" s="1639"/>
      <c r="C10" s="1654"/>
      <c r="D10" s="1655"/>
      <c r="E10" s="1656"/>
      <c r="F10" s="1648"/>
      <c r="G10" s="1648"/>
      <c r="H10" s="724"/>
      <c r="I10" s="1648"/>
      <c r="J10" s="1648"/>
      <c r="K10" s="1650"/>
    </row>
    <row r="11" spans="1:11" ht="43.5" customHeight="1">
      <c r="A11" s="1647"/>
      <c r="B11" s="1639"/>
      <c r="C11" s="705" t="s">
        <v>710</v>
      </c>
      <c r="D11" s="705" t="s">
        <v>711</v>
      </c>
      <c r="E11" s="705" t="s">
        <v>712</v>
      </c>
      <c r="F11" s="558" t="s">
        <v>357</v>
      </c>
      <c r="G11" s="559" t="s">
        <v>444</v>
      </c>
      <c r="H11" s="559" t="s">
        <v>444</v>
      </c>
      <c r="I11" s="559" t="s">
        <v>444</v>
      </c>
      <c r="J11" s="559" t="s">
        <v>444</v>
      </c>
      <c r="K11" s="1650"/>
    </row>
    <row r="12" spans="1:11" ht="21" customHeight="1">
      <c r="A12" s="560">
        <v>1</v>
      </c>
      <c r="B12" s="561">
        <v>2</v>
      </c>
      <c r="C12" s="705">
        <v>3</v>
      </c>
      <c r="D12" s="705">
        <v>4</v>
      </c>
      <c r="E12" s="705" t="s">
        <v>715</v>
      </c>
      <c r="F12" s="562">
        <v>6</v>
      </c>
      <c r="G12" s="562">
        <v>7</v>
      </c>
      <c r="H12" s="562">
        <v>8</v>
      </c>
      <c r="I12" s="562">
        <v>9</v>
      </c>
      <c r="J12" s="562">
        <v>10</v>
      </c>
      <c r="K12" s="562">
        <v>11</v>
      </c>
    </row>
    <row r="13" spans="1:11" s="553" customFormat="1" ht="21" customHeight="1">
      <c r="A13" s="563" t="s">
        <v>35</v>
      </c>
      <c r="B13" s="564" t="s">
        <v>358</v>
      </c>
      <c r="C13" s="1657" t="s">
        <v>851</v>
      </c>
      <c r="D13" s="1658"/>
      <c r="E13" s="1658"/>
      <c r="F13" s="1658"/>
      <c r="G13" s="1658"/>
      <c r="H13" s="1658"/>
      <c r="I13" s="1658"/>
      <c r="J13" s="1658"/>
      <c r="K13" s="1658"/>
    </row>
    <row r="14" spans="1:11" ht="30" customHeight="1">
      <c r="A14" s="568" t="s">
        <v>36</v>
      </c>
      <c r="B14" s="569" t="s">
        <v>359</v>
      </c>
      <c r="C14" s="1659"/>
      <c r="D14" s="1660"/>
      <c r="E14" s="1660"/>
      <c r="F14" s="1660"/>
      <c r="G14" s="1660"/>
      <c r="H14" s="1660"/>
      <c r="I14" s="1660"/>
      <c r="J14" s="1660"/>
      <c r="K14" s="1660"/>
    </row>
    <row r="15" spans="1:11" ht="30" customHeight="1">
      <c r="A15" s="568" t="s">
        <v>37</v>
      </c>
      <c r="B15" s="569" t="s">
        <v>360</v>
      </c>
      <c r="C15" s="1659"/>
      <c r="D15" s="1660"/>
      <c r="E15" s="1660"/>
      <c r="F15" s="1660"/>
      <c r="G15" s="1660"/>
      <c r="H15" s="1660"/>
      <c r="I15" s="1660"/>
      <c r="J15" s="1660"/>
      <c r="K15" s="1660"/>
    </row>
    <row r="16" spans="1:11" ht="30" customHeight="1">
      <c r="A16" s="568" t="s">
        <v>38</v>
      </c>
      <c r="B16" s="569" t="s">
        <v>361</v>
      </c>
      <c r="C16" s="1659"/>
      <c r="D16" s="1660"/>
      <c r="E16" s="1660"/>
      <c r="F16" s="1660"/>
      <c r="G16" s="1660"/>
      <c r="H16" s="1660"/>
      <c r="I16" s="1660"/>
      <c r="J16" s="1660"/>
      <c r="K16" s="1660"/>
    </row>
    <row r="17" spans="1:11" ht="36" customHeight="1">
      <c r="A17" s="570" t="s">
        <v>39</v>
      </c>
      <c r="B17" s="569" t="s">
        <v>362</v>
      </c>
      <c r="C17" s="1659"/>
      <c r="D17" s="1660"/>
      <c r="E17" s="1660"/>
      <c r="F17" s="1660"/>
      <c r="G17" s="1660"/>
      <c r="H17" s="1660"/>
      <c r="I17" s="1660"/>
      <c r="J17" s="1660"/>
      <c r="K17" s="1660"/>
    </row>
    <row r="18" spans="1:11" ht="22.5" customHeight="1">
      <c r="A18" s="570"/>
      <c r="B18" s="569" t="s">
        <v>363</v>
      </c>
      <c r="C18" s="1659"/>
      <c r="D18" s="1660"/>
      <c r="E18" s="1660"/>
      <c r="F18" s="1660"/>
      <c r="G18" s="1660"/>
      <c r="H18" s="1660"/>
      <c r="I18" s="1660"/>
      <c r="J18" s="1660"/>
      <c r="K18" s="1660"/>
    </row>
    <row r="19" spans="1:11" ht="30" customHeight="1">
      <c r="A19" s="570"/>
      <c r="B19" s="569"/>
      <c r="C19" s="1661"/>
      <c r="D19" s="1662"/>
      <c r="E19" s="1662"/>
      <c r="F19" s="1662"/>
      <c r="G19" s="1662"/>
      <c r="H19" s="1662"/>
      <c r="I19" s="1662"/>
      <c r="J19" s="1662"/>
      <c r="K19" s="1662"/>
    </row>
    <row r="20" spans="1:11" ht="34.5" customHeight="1">
      <c r="A20" s="571"/>
      <c r="B20" s="1638"/>
      <c r="C20" s="1638"/>
      <c r="D20" s="1638"/>
      <c r="E20" s="1638"/>
      <c r="F20" s="1638"/>
      <c r="G20" s="1638"/>
      <c r="H20" s="1638"/>
      <c r="I20" s="1638"/>
      <c r="J20" s="1638"/>
      <c r="K20" s="1638"/>
    </row>
    <row r="21" spans="1:11" ht="16.5">
      <c r="A21" s="151"/>
    </row>
  </sheetData>
  <mergeCells count="12">
    <mergeCell ref="B20:K20"/>
    <mergeCell ref="B9:B11"/>
    <mergeCell ref="B2:J2"/>
    <mergeCell ref="B4:J4"/>
    <mergeCell ref="A9:A11"/>
    <mergeCell ref="F9:F10"/>
    <mergeCell ref="J9:J10"/>
    <mergeCell ref="K9:K11"/>
    <mergeCell ref="G9:G10"/>
    <mergeCell ref="I9:I10"/>
    <mergeCell ref="C9:E10"/>
    <mergeCell ref="C13:K19"/>
  </mergeCells>
  <phoneticPr fontId="8" type="noConversion"/>
  <pageMargins left="0.74803149606299213" right="0.74803149606299213" top="0.98425196850393704" bottom="0.98425196850393704" header="0.51181102362204722" footer="0.51181102362204722"/>
  <pageSetup paperSize="9" scale="49" fitToHeight="4" pageOrder="overThenDown" orientation="landscape" horizontalDpi="4294967292" r:id="rId1"/>
  <headerFooter alignWithMargins="0">
    <oddHeader>&amp;C&amp;A</oddHeader>
    <oddFooter>&amp;C&amp;20 74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38">
    <pageSetUpPr fitToPage="1"/>
  </sheetPr>
  <dimension ref="A1:R111"/>
  <sheetViews>
    <sheetView view="pageBreakPreview" zoomScale="65" zoomScaleSheetLayoutView="50" workbookViewId="0">
      <selection activeCell="K36" sqref="K36"/>
    </sheetView>
  </sheetViews>
  <sheetFormatPr defaultColWidth="9.33203125" defaultRowHeight="15.75"/>
  <cols>
    <col min="1" max="1" width="6.6640625" style="45" customWidth="1"/>
    <col min="2" max="2" width="34.83203125" style="45" customWidth="1"/>
    <col min="3" max="3" width="23.5" style="45" customWidth="1"/>
    <col min="4" max="4" width="19.33203125" style="45" customWidth="1"/>
    <col min="5" max="5" width="17.1640625" style="45" customWidth="1"/>
    <col min="6" max="6" width="23.83203125" style="45" customWidth="1"/>
    <col min="7" max="7" width="18.33203125" style="45" customWidth="1"/>
    <col min="8" max="8" width="14.5" style="46" customWidth="1"/>
    <col min="9" max="9" width="21.33203125" style="46" customWidth="1"/>
    <col min="10" max="10" width="16.1640625" style="46" customWidth="1"/>
    <col min="11" max="11" width="15.33203125" style="46" customWidth="1"/>
    <col min="12" max="12" width="16.5" style="46" customWidth="1"/>
    <col min="13" max="13" width="5.1640625" style="46" customWidth="1"/>
    <col min="14" max="14" width="14.1640625" style="46" customWidth="1"/>
    <col min="15" max="15" width="12.83203125" style="46" customWidth="1"/>
    <col min="16" max="16" width="17.6640625" style="46" customWidth="1"/>
    <col min="17" max="17" width="16.33203125" style="46" customWidth="1"/>
    <col min="18" max="18" width="13.5" style="46" customWidth="1"/>
    <col min="19" max="19" width="14.1640625" style="45" customWidth="1"/>
    <col min="20" max="20" width="12.83203125" style="45" customWidth="1"/>
    <col min="21" max="21" width="15.6640625" style="45" customWidth="1"/>
    <col min="22" max="22" width="14" style="45" customWidth="1"/>
    <col min="23" max="23" width="13.5" style="45" customWidth="1"/>
    <col min="24" max="24" width="14.1640625" style="45" customWidth="1"/>
    <col min="25" max="25" width="12.83203125" style="45" customWidth="1"/>
    <col min="26" max="26" width="17.6640625" style="45" customWidth="1"/>
    <col min="27" max="27" width="16.6640625" style="45" customWidth="1"/>
    <col min="28" max="28" width="13.5" style="45" customWidth="1"/>
    <col min="29" max="29" width="14.1640625" style="45" customWidth="1"/>
    <col min="30" max="30" width="12.83203125" style="45" customWidth="1"/>
    <col min="31" max="31" width="17.6640625" style="45" customWidth="1"/>
    <col min="32" max="32" width="15.5" style="45" customWidth="1"/>
    <col min="33" max="16384" width="9.33203125" style="45"/>
  </cols>
  <sheetData>
    <row r="1" spans="1:18" ht="15" customHeight="1" thickBot="1">
      <c r="A1" s="190"/>
      <c r="B1" s="190"/>
      <c r="C1" s="190"/>
      <c r="D1" s="190"/>
      <c r="E1" s="190"/>
      <c r="F1" s="190"/>
      <c r="G1" s="190"/>
      <c r="H1" s="191"/>
      <c r="I1" s="191"/>
      <c r="J1" s="191"/>
      <c r="K1" s="191"/>
      <c r="L1" s="191"/>
    </row>
    <row r="2" spans="1:18" ht="17.25" customHeight="1" thickBot="1">
      <c r="A2" s="190"/>
      <c r="B2" s="190"/>
      <c r="C2" s="1484" t="s">
        <v>314</v>
      </c>
      <c r="D2" s="1485"/>
      <c r="E2" s="1485"/>
      <c r="F2" s="1486"/>
      <c r="G2" s="239"/>
      <c r="H2" s="425"/>
      <c r="I2" s="191"/>
      <c r="J2" s="191"/>
      <c r="K2" s="191"/>
      <c r="L2" s="191"/>
    </row>
    <row r="3" spans="1:18" ht="17.25" thickBot="1">
      <c r="A3" s="190"/>
      <c r="B3" s="424"/>
      <c r="C3" s="424"/>
      <c r="D3" s="424"/>
      <c r="E3" s="424"/>
      <c r="F3" s="424"/>
      <c r="G3" s="425"/>
      <c r="H3" s="425"/>
      <c r="I3" s="191"/>
      <c r="J3" s="191"/>
      <c r="K3" s="191"/>
      <c r="L3" s="191"/>
    </row>
    <row r="4" spans="1:18" ht="15.75" customHeight="1" thickBot="1">
      <c r="A4" s="410"/>
      <c r="B4" s="190"/>
      <c r="C4" s="1484" t="s">
        <v>339</v>
      </c>
      <c r="D4" s="1485"/>
      <c r="E4" s="1485"/>
      <c r="F4" s="1486"/>
      <c r="G4" s="239"/>
      <c r="H4" s="425"/>
      <c r="I4" s="190"/>
      <c r="J4" s="190"/>
      <c r="K4" s="190"/>
      <c r="L4" s="190"/>
      <c r="M4" s="45"/>
      <c r="N4" s="45"/>
      <c r="O4" s="45"/>
      <c r="P4" s="45"/>
      <c r="Q4" s="45"/>
      <c r="R4" s="45"/>
    </row>
    <row r="5" spans="1:18">
      <c r="A5" s="190"/>
      <c r="B5" s="190" t="s">
        <v>412</v>
      </c>
      <c r="C5" s="190"/>
      <c r="D5" s="136" t="s">
        <v>935</v>
      </c>
      <c r="E5" s="190"/>
      <c r="F5" s="190"/>
      <c r="G5" s="190"/>
      <c r="H5" s="191"/>
      <c r="I5" s="191"/>
      <c r="J5" s="191"/>
      <c r="K5" s="191"/>
      <c r="L5" s="191"/>
    </row>
    <row r="6" spans="1:18">
      <c r="A6" s="190"/>
      <c r="B6" s="190" t="s">
        <v>217</v>
      </c>
      <c r="C6" s="190"/>
      <c r="D6" s="136" t="s">
        <v>936</v>
      </c>
      <c r="E6" s="190"/>
      <c r="F6" s="190"/>
      <c r="G6" s="190"/>
      <c r="H6" s="191"/>
      <c r="I6" s="191"/>
      <c r="J6" s="191"/>
      <c r="K6" s="191"/>
      <c r="L6" s="191"/>
    </row>
    <row r="7" spans="1:18" ht="15.75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45"/>
      <c r="N7" s="45"/>
      <c r="O7" s="45"/>
      <c r="P7" s="45"/>
      <c r="Q7" s="45"/>
      <c r="R7" s="45"/>
    </row>
    <row r="8" spans="1:18" ht="15.75" customHeight="1">
      <c r="A8" s="190"/>
      <c r="B8" s="238" t="s">
        <v>792</v>
      </c>
      <c r="C8" s="238" t="s">
        <v>80</v>
      </c>
      <c r="D8" s="190"/>
      <c r="E8" s="190"/>
      <c r="F8" s="190"/>
      <c r="G8" s="190"/>
      <c r="H8" s="238"/>
      <c r="I8" s="190"/>
      <c r="J8" s="190"/>
      <c r="K8" s="190"/>
      <c r="L8" s="190"/>
      <c r="M8" s="45"/>
      <c r="N8" s="45"/>
      <c r="O8" s="45"/>
      <c r="P8" s="45"/>
      <c r="Q8" s="45"/>
      <c r="R8" s="45"/>
    </row>
    <row r="9" spans="1:18" ht="16.5" thickBot="1">
      <c r="A9" s="190"/>
      <c r="B9" s="190"/>
      <c r="C9" s="190"/>
      <c r="D9" s="190"/>
      <c r="E9" s="190"/>
      <c r="G9" s="190"/>
      <c r="H9" s="191"/>
      <c r="I9" s="191"/>
      <c r="J9" s="191"/>
      <c r="K9" s="191" t="s">
        <v>897</v>
      </c>
      <c r="L9" s="191"/>
    </row>
    <row r="10" spans="1:18" ht="22.5" customHeight="1">
      <c r="A10" s="1670" t="s">
        <v>79</v>
      </c>
      <c r="B10" s="1673" t="s">
        <v>367</v>
      </c>
      <c r="C10" s="1673" t="s">
        <v>208</v>
      </c>
      <c r="D10" s="1673"/>
      <c r="E10" s="1673"/>
      <c r="F10" s="1673"/>
      <c r="G10" s="1673"/>
      <c r="H10" s="1568" t="s">
        <v>537</v>
      </c>
      <c r="I10" s="1568"/>
      <c r="J10" s="1568"/>
      <c r="K10" s="1568"/>
      <c r="L10" s="1665" t="s">
        <v>81</v>
      </c>
      <c r="N10" s="45"/>
      <c r="O10" s="45"/>
      <c r="P10" s="45"/>
      <c r="Q10" s="45"/>
      <c r="R10" s="45"/>
    </row>
    <row r="11" spans="1:18" ht="15.75" customHeight="1">
      <c r="A11" s="1671"/>
      <c r="B11" s="1674"/>
      <c r="C11" s="1674" t="s">
        <v>1</v>
      </c>
      <c r="D11" s="1674" t="s">
        <v>14</v>
      </c>
      <c r="E11" s="1674" t="s">
        <v>2</v>
      </c>
      <c r="F11" s="1674" t="s">
        <v>3</v>
      </c>
      <c r="G11" s="1674" t="s">
        <v>4</v>
      </c>
      <c r="H11" s="1668" t="s">
        <v>16</v>
      </c>
      <c r="I11" s="1663" t="s">
        <v>11</v>
      </c>
      <c r="J11" s="1663" t="s">
        <v>12</v>
      </c>
      <c r="K11" s="1663" t="s">
        <v>13</v>
      </c>
      <c r="L11" s="1666"/>
      <c r="N11" s="45"/>
      <c r="O11" s="45"/>
      <c r="P11" s="45"/>
      <c r="Q11" s="45"/>
      <c r="R11" s="45"/>
    </row>
    <row r="12" spans="1:18" ht="46.5" customHeight="1" thickBot="1">
      <c r="A12" s="1672"/>
      <c r="B12" s="1675"/>
      <c r="C12" s="1675"/>
      <c r="D12" s="1675"/>
      <c r="E12" s="1675"/>
      <c r="F12" s="1675"/>
      <c r="G12" s="1675"/>
      <c r="H12" s="1669"/>
      <c r="I12" s="1664"/>
      <c r="J12" s="1664"/>
      <c r="K12" s="1664"/>
      <c r="L12" s="1667"/>
      <c r="M12" s="45"/>
      <c r="N12" s="45"/>
      <c r="O12" s="45"/>
      <c r="P12" s="45"/>
      <c r="Q12" s="45"/>
      <c r="R12" s="45"/>
    </row>
    <row r="13" spans="1:18" ht="20.100000000000001" customHeight="1" thickBot="1">
      <c r="A13" s="432">
        <v>1</v>
      </c>
      <c r="B13" s="433">
        <v>2</v>
      </c>
      <c r="C13" s="432">
        <v>3</v>
      </c>
      <c r="D13" s="433">
        <v>4</v>
      </c>
      <c r="E13" s="432">
        <v>5</v>
      </c>
      <c r="F13" s="433">
        <v>6</v>
      </c>
      <c r="G13" s="432">
        <v>7</v>
      </c>
      <c r="H13" s="432">
        <v>8</v>
      </c>
      <c r="I13" s="432">
        <v>9</v>
      </c>
      <c r="J13" s="434">
        <v>10</v>
      </c>
      <c r="K13" s="432">
        <v>11</v>
      </c>
      <c r="L13" s="432">
        <v>12</v>
      </c>
      <c r="M13" s="45"/>
      <c r="N13" s="45"/>
      <c r="O13" s="45"/>
      <c r="P13" s="45"/>
      <c r="Q13" s="45"/>
      <c r="R13" s="45"/>
    </row>
    <row r="14" spans="1:18" ht="36.75" customHeight="1">
      <c r="A14" s="426">
        <v>1</v>
      </c>
      <c r="B14" s="1017" t="s">
        <v>920</v>
      </c>
      <c r="C14" s="1018">
        <v>31</v>
      </c>
      <c r="D14" s="1018">
        <v>0</v>
      </c>
      <c r="E14" s="1018">
        <v>0</v>
      </c>
      <c r="F14" s="1018">
        <v>0</v>
      </c>
      <c r="G14" s="1018">
        <v>31</v>
      </c>
      <c r="H14" s="1018">
        <v>0</v>
      </c>
      <c r="I14" s="1018"/>
      <c r="J14" s="1018"/>
      <c r="K14" s="1018">
        <v>31</v>
      </c>
      <c r="L14" s="1019"/>
      <c r="N14" s="45"/>
      <c r="O14" s="45"/>
      <c r="P14" s="45"/>
      <c r="Q14" s="45"/>
      <c r="R14" s="45"/>
    </row>
    <row r="15" spans="1:18" ht="20.100000000000001" customHeight="1">
      <c r="A15" s="427"/>
      <c r="B15" s="428"/>
      <c r="C15" s="822"/>
      <c r="D15" s="822"/>
      <c r="E15" s="822"/>
      <c r="F15" s="822"/>
      <c r="G15" s="822"/>
      <c r="H15" s="822"/>
      <c r="I15" s="822"/>
      <c r="J15" s="822"/>
      <c r="K15" s="822"/>
      <c r="L15" s="1007"/>
      <c r="N15" s="45"/>
      <c r="O15" s="45"/>
      <c r="P15" s="45"/>
      <c r="Q15" s="45"/>
      <c r="R15" s="45"/>
    </row>
    <row r="16" spans="1:18" ht="16.5">
      <c r="A16" s="190"/>
      <c r="B16" s="431"/>
      <c r="C16" s="1093"/>
      <c r="D16" s="1093"/>
      <c r="E16" s="1093"/>
      <c r="F16" s="1093"/>
      <c r="G16" s="191"/>
      <c r="H16" s="431"/>
      <c r="I16" s="191"/>
      <c r="J16" s="191"/>
      <c r="K16" s="191"/>
      <c r="L16" s="191"/>
    </row>
    <row r="17" spans="1:18" ht="8.25" customHeight="1">
      <c r="A17" s="191"/>
      <c r="B17" s="191"/>
      <c r="C17" s="1093"/>
      <c r="D17" s="1093"/>
      <c r="E17" s="1093"/>
      <c r="F17" s="1093"/>
      <c r="G17" s="190"/>
      <c r="H17" s="190"/>
      <c r="I17" s="190"/>
      <c r="J17" s="190"/>
      <c r="K17" s="190"/>
      <c r="L17" s="190"/>
      <c r="M17" s="45"/>
      <c r="N17" s="45"/>
      <c r="O17" s="45"/>
      <c r="P17" s="45"/>
      <c r="Q17" s="45"/>
      <c r="R17" s="45"/>
    </row>
    <row r="18" spans="1:18" ht="15.75" customHeight="1">
      <c r="A18" s="191"/>
      <c r="B18" s="191"/>
      <c r="C18" s="1093"/>
      <c r="D18" s="1093"/>
      <c r="E18" s="1093"/>
      <c r="F18" s="1093"/>
      <c r="G18" s="190"/>
      <c r="H18" s="190"/>
      <c r="I18" s="190"/>
      <c r="J18" s="190"/>
      <c r="K18" s="190"/>
      <c r="L18" s="190"/>
      <c r="M18" s="45"/>
      <c r="N18" s="45"/>
      <c r="O18" s="45"/>
      <c r="P18" s="45"/>
      <c r="Q18" s="45"/>
      <c r="R18" s="45"/>
    </row>
    <row r="19" spans="1:18" ht="15.75" customHeight="1">
      <c r="A19" s="191"/>
      <c r="B19" s="151"/>
      <c r="C19" s="191"/>
      <c r="D19" s="191"/>
      <c r="E19" s="191"/>
      <c r="F19" s="191"/>
      <c r="G19" s="190"/>
      <c r="H19" s="190"/>
      <c r="I19" s="190"/>
      <c r="J19" s="190"/>
      <c r="K19" s="190"/>
      <c r="L19" s="190"/>
      <c r="M19" s="45"/>
      <c r="N19" s="45"/>
      <c r="O19" s="45"/>
      <c r="P19" s="45"/>
      <c r="Q19" s="45"/>
      <c r="R19" s="45"/>
    </row>
    <row r="20" spans="1:18" ht="29.25" customHeight="1">
      <c r="A20" s="46"/>
      <c r="B20" s="46"/>
      <c r="C20" s="46"/>
      <c r="D20" s="46"/>
      <c r="E20" s="46"/>
      <c r="F20" s="46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</row>
    <row r="21" spans="1:18">
      <c r="A21" s="46"/>
      <c r="B21" s="46"/>
      <c r="C21" s="46"/>
      <c r="D21" s="46"/>
      <c r="E21" s="46"/>
      <c r="F21" s="46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>
      <c r="A22" s="46"/>
      <c r="B22" s="46"/>
      <c r="C22" s="46"/>
      <c r="D22" s="46"/>
      <c r="E22" s="46"/>
      <c r="F22" s="46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>
      <c r="A23" s="46"/>
      <c r="B23" s="46"/>
      <c r="C23" s="46"/>
      <c r="D23" s="46"/>
      <c r="E23" s="46"/>
      <c r="F23" s="46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>
      <c r="A24" s="46"/>
      <c r="B24" s="46"/>
      <c r="C24" s="46"/>
      <c r="D24" s="46"/>
      <c r="E24" s="46"/>
      <c r="F24" s="46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>
      <c r="A25" s="46"/>
      <c r="B25" s="46"/>
      <c r="C25" s="46"/>
      <c r="D25" s="46"/>
      <c r="E25" s="46"/>
      <c r="F25" s="4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>
      <c r="A26" s="46"/>
      <c r="B26" s="46"/>
      <c r="C26" s="46"/>
      <c r="D26" s="46"/>
      <c r="E26" s="46"/>
      <c r="F26" s="46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>
      <c r="A27" s="46"/>
      <c r="B27" s="46"/>
      <c r="C27" s="46"/>
      <c r="D27" s="46"/>
      <c r="E27" s="46"/>
      <c r="F27" s="4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>
      <c r="A28" s="46"/>
      <c r="B28" s="46"/>
      <c r="C28" s="46"/>
      <c r="D28" s="46"/>
      <c r="E28" s="46"/>
      <c r="F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>
      <c r="A29" s="46"/>
      <c r="B29" s="46"/>
      <c r="C29" s="46"/>
      <c r="D29" s="46"/>
      <c r="E29" s="46"/>
      <c r="F29" s="46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>
      <c r="A30" s="46"/>
      <c r="B30" s="46"/>
      <c r="C30" s="46"/>
      <c r="D30" s="46"/>
      <c r="E30" s="46"/>
      <c r="F30" s="4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 ht="9" customHeight="1">
      <c r="A31" s="46"/>
      <c r="B31" s="46"/>
      <c r="C31" s="46"/>
      <c r="D31" s="46"/>
      <c r="E31" s="46"/>
      <c r="F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>
      <c r="A32" s="46"/>
      <c r="B32" s="46"/>
      <c r="C32" s="46"/>
      <c r="D32" s="46"/>
      <c r="E32" s="46"/>
      <c r="F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 ht="6" customHeight="1">
      <c r="A33" s="46"/>
      <c r="B33" s="46"/>
      <c r="C33" s="46"/>
      <c r="D33" s="46"/>
      <c r="E33" s="46"/>
      <c r="F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15.75" customHeight="1">
      <c r="A34" s="46"/>
      <c r="B34" s="46"/>
      <c r="C34" s="46"/>
      <c r="D34" s="46"/>
      <c r="E34" s="46"/>
      <c r="F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15.75" customHeight="1">
      <c r="A35" s="46"/>
      <c r="B35" s="46"/>
      <c r="C35" s="46"/>
      <c r="D35" s="46"/>
      <c r="E35" s="46"/>
      <c r="F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28.5" customHeight="1">
      <c r="A36" s="46"/>
      <c r="B36" s="46"/>
      <c r="C36" s="46"/>
      <c r="D36" s="46"/>
      <c r="E36" s="46"/>
      <c r="F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>
      <c r="A37" s="46"/>
      <c r="B37" s="46"/>
      <c r="C37" s="46"/>
      <c r="D37" s="46"/>
      <c r="E37" s="46"/>
      <c r="F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>
      <c r="A38" s="46"/>
      <c r="B38" s="46"/>
      <c r="C38" s="46"/>
      <c r="D38" s="46"/>
      <c r="E38" s="46"/>
      <c r="F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>
      <c r="A39" s="46"/>
      <c r="B39" s="46"/>
      <c r="C39" s="46"/>
      <c r="D39" s="46"/>
      <c r="E39" s="46"/>
      <c r="F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>
      <c r="A40" s="46"/>
      <c r="B40" s="46"/>
      <c r="C40" s="46"/>
      <c r="D40" s="46"/>
      <c r="E40" s="46"/>
      <c r="F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>
      <c r="A41" s="46"/>
      <c r="B41" s="46"/>
      <c r="C41" s="46"/>
      <c r="D41" s="46"/>
      <c r="E41" s="46"/>
      <c r="F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>
      <c r="A42" s="46"/>
      <c r="B42" s="46"/>
      <c r="C42" s="46"/>
      <c r="D42" s="46"/>
      <c r="E42" s="46"/>
      <c r="F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>
      <c r="A43" s="46"/>
      <c r="B43" s="46"/>
      <c r="C43" s="46"/>
      <c r="D43" s="46"/>
      <c r="E43" s="46"/>
      <c r="F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>
      <c r="A44" s="46"/>
      <c r="B44" s="46"/>
      <c r="C44" s="46"/>
      <c r="D44" s="46"/>
      <c r="E44" s="46"/>
      <c r="F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>
      <c r="A45" s="46"/>
      <c r="B45" s="46"/>
      <c r="C45" s="46"/>
      <c r="D45" s="46"/>
      <c r="E45" s="46"/>
      <c r="F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>
      <c r="A46" s="46"/>
      <c r="B46" s="46"/>
      <c r="C46" s="46"/>
      <c r="D46" s="46"/>
      <c r="E46" s="46"/>
      <c r="F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>
      <c r="A47" s="46"/>
      <c r="B47" s="46"/>
      <c r="C47" s="46"/>
      <c r="D47" s="46"/>
      <c r="E47" s="46"/>
      <c r="F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>
      <c r="A48" s="46"/>
      <c r="B48" s="46"/>
      <c r="C48" s="46"/>
      <c r="D48" s="46"/>
      <c r="E48" s="46"/>
      <c r="F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 ht="5.25" customHeight="1">
      <c r="A49" s="46"/>
      <c r="B49" s="46"/>
      <c r="C49" s="46"/>
      <c r="D49" s="46"/>
      <c r="E49" s="46"/>
      <c r="F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ht="15.75" customHeight="1">
      <c r="A50" s="46"/>
      <c r="B50" s="46"/>
      <c r="C50" s="46"/>
      <c r="D50" s="46"/>
      <c r="E50" s="46"/>
      <c r="F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ht="15.75" customHeight="1">
      <c r="A51" s="46"/>
      <c r="B51" s="46"/>
      <c r="C51" s="46"/>
      <c r="D51" s="46"/>
      <c r="E51" s="46"/>
      <c r="F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ht="27.75" customHeight="1">
      <c r="A52" s="46"/>
      <c r="B52" s="46"/>
      <c r="C52" s="46"/>
      <c r="D52" s="46"/>
      <c r="E52" s="46"/>
      <c r="F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>
      <c r="A53" s="46"/>
      <c r="B53" s="46"/>
      <c r="C53" s="46"/>
      <c r="D53" s="46"/>
      <c r="E53" s="46"/>
      <c r="F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>
      <c r="A54" s="46"/>
      <c r="B54" s="46"/>
      <c r="C54" s="46"/>
      <c r="D54" s="46"/>
      <c r="E54" s="46"/>
      <c r="F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>
      <c r="A55" s="46"/>
      <c r="B55" s="46"/>
      <c r="C55" s="46"/>
      <c r="D55" s="46"/>
      <c r="E55" s="46"/>
      <c r="F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>
      <c r="A56" s="46"/>
      <c r="B56" s="46"/>
      <c r="C56" s="46"/>
      <c r="D56" s="46"/>
      <c r="E56" s="46"/>
      <c r="F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>
      <c r="A57" s="46"/>
      <c r="B57" s="46"/>
      <c r="C57" s="46"/>
      <c r="D57" s="46"/>
      <c r="E57" s="46"/>
      <c r="F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>
      <c r="A58" s="46"/>
      <c r="B58" s="46"/>
      <c r="C58" s="46"/>
      <c r="D58" s="46"/>
      <c r="E58" s="46"/>
      <c r="F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>
      <c r="A59" s="46"/>
      <c r="B59" s="46"/>
      <c r="C59" s="46"/>
      <c r="D59" s="46"/>
      <c r="E59" s="46"/>
      <c r="F59" s="46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>
      <c r="A60" s="46"/>
      <c r="B60" s="46"/>
      <c r="C60" s="46"/>
      <c r="D60" s="46"/>
      <c r="E60" s="46"/>
      <c r="F60" s="4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>
      <c r="A61" s="46"/>
      <c r="B61" s="46"/>
      <c r="C61" s="46"/>
      <c r="D61" s="46"/>
      <c r="E61" s="46"/>
      <c r="F61" s="46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>
      <c r="A62" s="46"/>
      <c r="B62" s="46"/>
      <c r="C62" s="46"/>
      <c r="D62" s="46"/>
      <c r="E62" s="46"/>
      <c r="F62" s="46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>
      <c r="A63" s="46"/>
      <c r="B63" s="46"/>
      <c r="C63" s="46"/>
      <c r="D63" s="46"/>
      <c r="E63" s="46"/>
      <c r="F63" s="46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>
      <c r="A64" s="46"/>
      <c r="B64" s="46"/>
      <c r="C64" s="46"/>
      <c r="D64" s="46"/>
      <c r="E64" s="46"/>
      <c r="F64" s="46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 ht="7.5" customHeight="1">
      <c r="A65" s="46"/>
      <c r="B65" s="46"/>
      <c r="C65" s="46"/>
      <c r="D65" s="46"/>
      <c r="E65" s="46"/>
      <c r="F65" s="46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ht="15.75" customHeight="1">
      <c r="A66" s="46"/>
      <c r="B66" s="46"/>
      <c r="C66" s="46"/>
      <c r="D66" s="46"/>
      <c r="E66" s="46"/>
      <c r="F66" s="46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 ht="15.75" customHeight="1">
      <c r="A67" s="46"/>
      <c r="B67" s="46"/>
      <c r="C67" s="46"/>
      <c r="D67" s="46"/>
      <c r="E67" s="46"/>
      <c r="F67" s="46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ht="29.25" customHeight="1">
      <c r="A68" s="46"/>
      <c r="B68" s="46"/>
      <c r="C68" s="46"/>
      <c r="D68" s="46"/>
      <c r="E68" s="46"/>
      <c r="F68" s="46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>
      <c r="A69" s="46"/>
      <c r="B69" s="46"/>
      <c r="C69" s="46"/>
      <c r="D69" s="46"/>
      <c r="E69" s="46"/>
      <c r="F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>
      <c r="A70" s="46"/>
      <c r="B70" s="46"/>
      <c r="C70" s="46"/>
      <c r="D70" s="46"/>
      <c r="E70" s="46"/>
      <c r="F70" s="46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>
      <c r="A71" s="46"/>
      <c r="B71" s="46"/>
      <c r="C71" s="46"/>
      <c r="D71" s="46"/>
      <c r="E71" s="46"/>
      <c r="F71" s="46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>
      <c r="A72" s="46"/>
      <c r="B72" s="46"/>
      <c r="C72" s="46"/>
      <c r="D72" s="46"/>
      <c r="E72" s="46"/>
      <c r="F72" s="46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>
      <c r="A73" s="46"/>
      <c r="B73" s="46"/>
      <c r="C73" s="46"/>
      <c r="D73" s="46"/>
      <c r="E73" s="46"/>
      <c r="F73" s="46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>
      <c r="A74" s="46"/>
      <c r="B74" s="46"/>
      <c r="C74" s="46"/>
      <c r="D74" s="46"/>
      <c r="E74" s="46"/>
      <c r="F74" s="46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>
      <c r="A75" s="46"/>
      <c r="B75" s="46"/>
      <c r="C75" s="46"/>
      <c r="D75" s="46"/>
      <c r="E75" s="46"/>
      <c r="F75" s="46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>
      <c r="A76" s="46"/>
      <c r="B76" s="46"/>
      <c r="C76" s="46"/>
      <c r="D76" s="46"/>
      <c r="E76" s="46"/>
      <c r="F76" s="46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>
      <c r="A77" s="46"/>
      <c r="B77" s="46"/>
      <c r="C77" s="46"/>
      <c r="D77" s="46"/>
      <c r="E77" s="46"/>
      <c r="F77" s="46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>
      <c r="A78" s="46"/>
      <c r="B78" s="46"/>
      <c r="C78" s="46"/>
      <c r="D78" s="46"/>
      <c r="E78" s="46"/>
      <c r="F78" s="46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>
      <c r="A79" s="46"/>
      <c r="B79" s="46"/>
      <c r="C79" s="46"/>
      <c r="D79" s="46"/>
      <c r="E79" s="46"/>
      <c r="F79" s="46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>
      <c r="A80" s="46"/>
      <c r="B80" s="46"/>
      <c r="C80" s="46"/>
      <c r="D80" s="46"/>
      <c r="E80" s="46"/>
      <c r="F80" s="46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 ht="7.5" customHeight="1">
      <c r="A81" s="46"/>
      <c r="B81" s="46"/>
      <c r="C81" s="46"/>
      <c r="D81" s="46"/>
      <c r="E81" s="46"/>
      <c r="F81" s="46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 ht="15.75" customHeight="1">
      <c r="A82" s="46"/>
      <c r="B82" s="46"/>
      <c r="C82" s="46"/>
      <c r="D82" s="46"/>
      <c r="E82" s="46"/>
      <c r="F82" s="46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 ht="15.75" customHeight="1">
      <c r="A83" s="46"/>
      <c r="B83" s="46"/>
      <c r="C83" s="46"/>
      <c r="D83" s="46"/>
      <c r="E83" s="46"/>
      <c r="F83" s="46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30" customHeight="1">
      <c r="A84" s="46"/>
      <c r="B84" s="46"/>
      <c r="C84" s="46"/>
      <c r="D84" s="46"/>
      <c r="E84" s="46"/>
      <c r="F84" s="46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</row>
    <row r="85" spans="1:18">
      <c r="A85" s="46"/>
      <c r="B85" s="46"/>
      <c r="C85" s="46"/>
      <c r="D85" s="46"/>
      <c r="E85" s="46"/>
      <c r="F85" s="46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1:18">
      <c r="A86" s="46"/>
      <c r="B86" s="46"/>
      <c r="C86" s="46"/>
      <c r="D86" s="46"/>
      <c r="E86" s="46"/>
      <c r="F86" s="46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1:18">
      <c r="A87" s="46"/>
      <c r="B87" s="46"/>
      <c r="C87" s="46"/>
      <c r="D87" s="46"/>
      <c r="E87" s="46"/>
      <c r="F87" s="4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1:18">
      <c r="A88" s="46"/>
      <c r="B88" s="46"/>
      <c r="C88" s="46"/>
      <c r="D88" s="46"/>
      <c r="E88" s="46"/>
      <c r="F88" s="46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</row>
    <row r="89" spans="1:18">
      <c r="A89" s="46"/>
      <c r="B89" s="46"/>
      <c r="C89" s="46"/>
      <c r="D89" s="46"/>
      <c r="E89" s="46"/>
      <c r="F89" s="46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</row>
    <row r="90" spans="1:18">
      <c r="A90" s="46"/>
      <c r="B90" s="46"/>
      <c r="C90" s="46"/>
      <c r="D90" s="46"/>
      <c r="E90" s="46"/>
      <c r="F90" s="46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>
      <c r="A91" s="46"/>
      <c r="B91" s="46"/>
      <c r="C91" s="46"/>
      <c r="D91" s="46"/>
      <c r="E91" s="46"/>
      <c r="F91" s="4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>
      <c r="A92" s="46"/>
      <c r="B92" s="46"/>
      <c r="C92" s="46"/>
      <c r="D92" s="46"/>
      <c r="E92" s="46"/>
      <c r="F92" s="46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>
      <c r="A93" s="46"/>
      <c r="B93" s="46"/>
      <c r="C93" s="46"/>
      <c r="D93" s="46"/>
      <c r="E93" s="46"/>
      <c r="F93" s="46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>
      <c r="A94" s="46"/>
      <c r="B94" s="46"/>
      <c r="C94" s="46"/>
      <c r="D94" s="46"/>
      <c r="E94" s="46"/>
      <c r="F94" s="46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>
      <c r="A95" s="46"/>
      <c r="B95" s="46"/>
      <c r="C95" s="46"/>
      <c r="D95" s="46"/>
      <c r="E95" s="46"/>
      <c r="F95" s="46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>
      <c r="A96" s="46"/>
      <c r="B96" s="46"/>
      <c r="C96" s="46"/>
      <c r="D96" s="46"/>
      <c r="E96" s="46"/>
      <c r="F96" s="46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 ht="3.75" customHeight="1">
      <c r="A97" s="46"/>
      <c r="B97" s="46"/>
      <c r="C97" s="46"/>
      <c r="D97" s="46"/>
      <c r="E97" s="46"/>
      <c r="F97" s="46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1:18" ht="15.75" customHeight="1">
      <c r="A98" s="46"/>
      <c r="B98" s="46"/>
      <c r="C98" s="46"/>
      <c r="D98" s="46"/>
      <c r="E98" s="46"/>
      <c r="F98" s="46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1:18" ht="15.75" customHeight="1">
      <c r="A99" s="46"/>
      <c r="B99" s="46"/>
      <c r="C99" s="46"/>
      <c r="D99" s="46"/>
      <c r="E99" s="46"/>
      <c r="F99" s="46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1:18" ht="39" customHeight="1">
      <c r="A100" s="46"/>
      <c r="B100" s="46"/>
      <c r="C100" s="46"/>
      <c r="D100" s="46"/>
      <c r="E100" s="46"/>
      <c r="F100" s="4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1:18">
      <c r="A101" s="46"/>
      <c r="B101" s="46"/>
      <c r="C101" s="46"/>
      <c r="D101" s="46"/>
      <c r="E101" s="46"/>
      <c r="F101" s="46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1:18">
      <c r="A102" s="46"/>
      <c r="B102" s="46"/>
      <c r="C102" s="46"/>
      <c r="D102" s="46"/>
      <c r="E102" s="46"/>
      <c r="F102" s="46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1:18">
      <c r="A103" s="46"/>
      <c r="B103" s="46"/>
      <c r="C103" s="46"/>
      <c r="D103" s="46"/>
      <c r="E103" s="46"/>
      <c r="F103" s="46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</row>
    <row r="104" spans="1:18">
      <c r="A104" s="46"/>
      <c r="B104" s="46"/>
      <c r="C104" s="46"/>
      <c r="D104" s="46"/>
      <c r="E104" s="46"/>
      <c r="F104" s="46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</row>
    <row r="105" spans="1:18">
      <c r="A105" s="46"/>
      <c r="B105" s="46"/>
      <c r="C105" s="46"/>
      <c r="D105" s="46"/>
      <c r="E105" s="46"/>
      <c r="F105" s="46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</row>
    <row r="106" spans="1:18">
      <c r="A106" s="46"/>
      <c r="B106" s="46"/>
      <c r="C106" s="46"/>
      <c r="D106" s="46"/>
      <c r="E106" s="46"/>
      <c r="F106" s="46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</row>
    <row r="107" spans="1:18">
      <c r="A107" s="46"/>
      <c r="B107" s="46"/>
      <c r="C107" s="46"/>
      <c r="D107" s="46"/>
      <c r="E107" s="46"/>
      <c r="F107" s="46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>
      <c r="A108" s="46"/>
      <c r="B108" s="46"/>
      <c r="C108" s="46"/>
      <c r="D108" s="46"/>
      <c r="E108" s="46"/>
      <c r="F108" s="46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>
      <c r="A109" s="46"/>
      <c r="B109" s="46"/>
      <c r="C109" s="46"/>
      <c r="D109" s="46"/>
      <c r="E109" s="46"/>
      <c r="F109" s="46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>
      <c r="A110" s="46"/>
      <c r="B110" s="46"/>
      <c r="C110" s="46"/>
      <c r="D110" s="46"/>
      <c r="E110" s="46"/>
      <c r="F110" s="46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</row>
    <row r="111" spans="1:18">
      <c r="A111" s="46"/>
      <c r="B111" s="46"/>
      <c r="C111" s="46"/>
      <c r="D111" s="46"/>
      <c r="E111" s="46"/>
      <c r="F111" s="46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</sheetData>
  <mergeCells count="16">
    <mergeCell ref="A10:A12"/>
    <mergeCell ref="C10:G10"/>
    <mergeCell ref="C11:C12"/>
    <mergeCell ref="D11:D12"/>
    <mergeCell ref="E11:E12"/>
    <mergeCell ref="B10:B12"/>
    <mergeCell ref="F11:F12"/>
    <mergeCell ref="G11:G12"/>
    <mergeCell ref="I11:I12"/>
    <mergeCell ref="L10:L12"/>
    <mergeCell ref="H11:H12"/>
    <mergeCell ref="C2:F2"/>
    <mergeCell ref="C4:F4"/>
    <mergeCell ref="H10:K10"/>
    <mergeCell ref="J11:J12"/>
    <mergeCell ref="K11:K12"/>
  </mergeCells>
  <phoneticPr fontId="0" type="noConversion"/>
  <printOptions horizontalCentered="1"/>
  <pageMargins left="0" right="0" top="0.98425196850393704" bottom="0.98425196850393704" header="0.51181102362204722" footer="0.51181102362204722"/>
  <pageSetup paperSize="9" scale="60" fitToHeight="4" pageOrder="overThenDown" orientation="landscape" horizontalDpi="4294967292" r:id="rId1"/>
  <headerFooter alignWithMargins="0">
    <oddHeader>&amp;A</oddHeader>
    <oddFooter>&amp;C&amp;20 75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83">
    <pageSetUpPr fitToPage="1"/>
  </sheetPr>
  <dimension ref="A1:R112"/>
  <sheetViews>
    <sheetView view="pageBreakPreview" zoomScale="65" zoomScaleSheetLayoutView="50" workbookViewId="0">
      <selection activeCell="K36" sqref="K36"/>
    </sheetView>
  </sheetViews>
  <sheetFormatPr defaultColWidth="9.33203125" defaultRowHeight="15.75"/>
  <cols>
    <col min="1" max="1" width="6.6640625" style="636" customWidth="1"/>
    <col min="2" max="2" width="34.83203125" style="636" customWidth="1"/>
    <col min="3" max="3" width="23.5" style="636" customWidth="1"/>
    <col min="4" max="4" width="19.33203125" style="636" customWidth="1"/>
    <col min="5" max="5" width="17.1640625" style="636" customWidth="1"/>
    <col min="6" max="6" width="23.83203125" style="636" customWidth="1"/>
    <col min="7" max="7" width="18.33203125" style="636" customWidth="1"/>
    <col min="8" max="8" width="14.5" style="637" customWidth="1"/>
    <col min="9" max="9" width="21.33203125" style="637" customWidth="1"/>
    <col min="10" max="10" width="22.83203125" style="637" customWidth="1"/>
    <col min="11" max="11" width="15.33203125" style="637" customWidth="1"/>
    <col min="12" max="12" width="16.5" style="637" customWidth="1"/>
    <col min="13" max="13" width="3.6640625" style="637" customWidth="1"/>
    <col min="14" max="14" width="14.1640625" style="637" customWidth="1"/>
    <col min="15" max="15" width="12.83203125" style="637" customWidth="1"/>
    <col min="16" max="16" width="17.6640625" style="637" customWidth="1"/>
    <col min="17" max="17" width="16.33203125" style="637" customWidth="1"/>
    <col min="18" max="18" width="13.5" style="637" customWidth="1"/>
    <col min="19" max="19" width="14.1640625" style="636" customWidth="1"/>
    <col min="20" max="20" width="12.83203125" style="636" customWidth="1"/>
    <col min="21" max="21" width="15.6640625" style="636" customWidth="1"/>
    <col min="22" max="22" width="14" style="636" customWidth="1"/>
    <col min="23" max="23" width="13.5" style="636" customWidth="1"/>
    <col min="24" max="24" width="14.1640625" style="636" customWidth="1"/>
    <col min="25" max="25" width="12.83203125" style="636" customWidth="1"/>
    <col min="26" max="26" width="17.6640625" style="636" customWidth="1"/>
    <col min="27" max="27" width="16.6640625" style="636" customWidth="1"/>
    <col min="28" max="28" width="13.5" style="636" customWidth="1"/>
    <col min="29" max="29" width="14.1640625" style="636" customWidth="1"/>
    <col min="30" max="30" width="12.83203125" style="636" customWidth="1"/>
    <col min="31" max="31" width="17.6640625" style="636" customWidth="1"/>
    <col min="32" max="32" width="15.5" style="636" customWidth="1"/>
    <col min="33" max="16384" width="9.33203125" style="636"/>
  </cols>
  <sheetData>
    <row r="1" spans="1:18" ht="15" customHeight="1" thickBot="1">
      <c r="A1" s="631"/>
      <c r="B1" s="631"/>
      <c r="C1" s="631"/>
      <c r="D1" s="631"/>
      <c r="E1" s="631"/>
      <c r="F1" s="631"/>
      <c r="G1" s="631"/>
      <c r="H1" s="634"/>
      <c r="I1" s="634"/>
      <c r="J1" s="634"/>
      <c r="K1" s="634"/>
      <c r="L1" s="634"/>
    </row>
    <row r="2" spans="1:18" ht="17.25" customHeight="1" thickBot="1">
      <c r="A2" s="631"/>
      <c r="B2" s="631"/>
      <c r="C2" s="1676" t="s">
        <v>314</v>
      </c>
      <c r="D2" s="1677"/>
      <c r="E2" s="1677"/>
      <c r="F2" s="1678"/>
      <c r="G2" s="633"/>
      <c r="H2" s="1200"/>
      <c r="I2" s="634"/>
      <c r="J2" s="634"/>
      <c r="K2" s="634"/>
      <c r="L2" s="634"/>
    </row>
    <row r="3" spans="1:18" ht="17.25" thickBot="1">
      <c r="A3" s="631"/>
      <c r="B3" s="1201"/>
      <c r="C3" s="1201"/>
      <c r="D3" s="1201"/>
      <c r="E3" s="1201"/>
      <c r="F3" s="1201"/>
      <c r="G3" s="1200"/>
      <c r="H3" s="1200"/>
      <c r="I3" s="634"/>
      <c r="J3" s="634"/>
      <c r="K3" s="634"/>
      <c r="L3" s="634"/>
    </row>
    <row r="4" spans="1:18" ht="15.75" customHeight="1" thickBot="1">
      <c r="A4" s="1136"/>
      <c r="B4" s="631"/>
      <c r="C4" s="1676" t="s">
        <v>339</v>
      </c>
      <c r="D4" s="1677"/>
      <c r="E4" s="1677"/>
      <c r="F4" s="1678"/>
      <c r="G4" s="633"/>
      <c r="H4" s="1200"/>
      <c r="I4" s="631"/>
      <c r="J4" s="631"/>
      <c r="K4" s="631"/>
      <c r="L4" s="631"/>
      <c r="M4" s="636"/>
      <c r="N4" s="636"/>
      <c r="O4" s="636"/>
      <c r="P4" s="636"/>
      <c r="Q4" s="636"/>
      <c r="R4" s="636"/>
    </row>
    <row r="5" spans="1:18">
      <c r="A5" s="631"/>
      <c r="B5" s="631" t="s">
        <v>412</v>
      </c>
      <c r="C5" s="631"/>
      <c r="D5" s="136" t="s">
        <v>935</v>
      </c>
      <c r="E5" s="631"/>
      <c r="F5" s="631"/>
      <c r="G5" s="631"/>
      <c r="H5" s="634"/>
      <c r="I5" s="634"/>
      <c r="J5" s="634"/>
      <c r="K5" s="634"/>
      <c r="L5" s="634"/>
    </row>
    <row r="6" spans="1:18">
      <c r="A6" s="631"/>
      <c r="B6" s="631" t="s">
        <v>217</v>
      </c>
      <c r="C6" s="631"/>
      <c r="D6" s="136" t="s">
        <v>936</v>
      </c>
      <c r="E6" s="631"/>
      <c r="F6" s="631"/>
      <c r="G6" s="631"/>
      <c r="H6" s="634"/>
      <c r="I6" s="634"/>
      <c r="J6" s="634"/>
      <c r="K6" s="634"/>
      <c r="L6" s="634"/>
    </row>
    <row r="7" spans="1:18" ht="15.75" customHeight="1">
      <c r="A7" s="631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631"/>
      <c r="M7" s="636"/>
      <c r="N7" s="636"/>
      <c r="O7" s="636"/>
      <c r="P7" s="636"/>
      <c r="Q7" s="636"/>
      <c r="R7" s="636"/>
    </row>
    <row r="8" spans="1:18" ht="15.75" customHeight="1">
      <c r="A8" s="631"/>
      <c r="B8" s="638" t="s">
        <v>933</v>
      </c>
      <c r="C8" s="638" t="s">
        <v>80</v>
      </c>
      <c r="D8" s="631"/>
      <c r="E8" s="631"/>
      <c r="F8" s="631"/>
      <c r="G8" s="631"/>
      <c r="H8" s="638"/>
      <c r="I8" s="631"/>
      <c r="J8" s="631"/>
      <c r="K8" s="631"/>
      <c r="L8" s="631"/>
      <c r="M8" s="636"/>
      <c r="N8" s="636"/>
      <c r="O8" s="636"/>
      <c r="P8" s="636"/>
      <c r="Q8" s="636"/>
      <c r="R8" s="636"/>
    </row>
    <row r="9" spans="1:18" ht="16.5" thickBot="1">
      <c r="A9" s="631"/>
      <c r="B9" s="631"/>
      <c r="C9" s="631"/>
      <c r="D9" s="631"/>
      <c r="E9" s="631"/>
      <c r="G9" s="631"/>
      <c r="H9" s="634"/>
      <c r="I9" s="634"/>
      <c r="J9" s="634"/>
      <c r="K9" s="634" t="s">
        <v>897</v>
      </c>
      <c r="L9" s="634"/>
    </row>
    <row r="10" spans="1:18" ht="22.5" customHeight="1">
      <c r="A10" s="1679" t="s">
        <v>79</v>
      </c>
      <c r="B10" s="1682" t="s">
        <v>367</v>
      </c>
      <c r="C10" s="1682" t="s">
        <v>208</v>
      </c>
      <c r="D10" s="1682"/>
      <c r="E10" s="1682"/>
      <c r="F10" s="1682"/>
      <c r="G10" s="1682"/>
      <c r="H10" s="1585" t="s">
        <v>537</v>
      </c>
      <c r="I10" s="1585"/>
      <c r="J10" s="1585"/>
      <c r="K10" s="1585"/>
      <c r="L10" s="1649" t="s">
        <v>81</v>
      </c>
      <c r="N10" s="636"/>
      <c r="O10" s="636"/>
      <c r="P10" s="636"/>
      <c r="Q10" s="636"/>
      <c r="R10" s="636"/>
    </row>
    <row r="11" spans="1:18" ht="15.75" customHeight="1">
      <c r="A11" s="1680"/>
      <c r="B11" s="1605"/>
      <c r="C11" s="1605" t="s">
        <v>1</v>
      </c>
      <c r="D11" s="1605" t="s">
        <v>14</v>
      </c>
      <c r="E11" s="1605" t="s">
        <v>2</v>
      </c>
      <c r="F11" s="1605" t="s">
        <v>3</v>
      </c>
      <c r="G11" s="1605" t="s">
        <v>4</v>
      </c>
      <c r="H11" s="1685" t="s">
        <v>16</v>
      </c>
      <c r="I11" s="1687" t="s">
        <v>11</v>
      </c>
      <c r="J11" s="1687" t="s">
        <v>12</v>
      </c>
      <c r="K11" s="1687" t="s">
        <v>13</v>
      </c>
      <c r="L11" s="1650"/>
      <c r="N11" s="636"/>
      <c r="O11" s="636"/>
      <c r="P11" s="636"/>
      <c r="Q11" s="636"/>
      <c r="R11" s="636"/>
    </row>
    <row r="12" spans="1:18" ht="46.5" customHeight="1" thickBot="1">
      <c r="A12" s="1681"/>
      <c r="B12" s="1683"/>
      <c r="C12" s="1683"/>
      <c r="D12" s="1683"/>
      <c r="E12" s="1683"/>
      <c r="F12" s="1683"/>
      <c r="G12" s="1683"/>
      <c r="H12" s="1686"/>
      <c r="I12" s="1688"/>
      <c r="J12" s="1688"/>
      <c r="K12" s="1688"/>
      <c r="L12" s="1684"/>
      <c r="M12" s="636"/>
      <c r="N12" s="636"/>
      <c r="O12" s="636"/>
      <c r="P12" s="636"/>
      <c r="Q12" s="636"/>
      <c r="R12" s="636"/>
    </row>
    <row r="13" spans="1:18" ht="20.100000000000001" customHeight="1" thickBot="1">
      <c r="A13" s="1202">
        <v>1</v>
      </c>
      <c r="B13" s="1203">
        <v>2</v>
      </c>
      <c r="C13" s="1202">
        <v>3</v>
      </c>
      <c r="D13" s="1203">
        <v>4</v>
      </c>
      <c r="E13" s="1202">
        <v>5</v>
      </c>
      <c r="F13" s="1203">
        <v>6</v>
      </c>
      <c r="G13" s="1202">
        <v>7</v>
      </c>
      <c r="H13" s="1202">
        <v>8</v>
      </c>
      <c r="I13" s="1202">
        <v>9</v>
      </c>
      <c r="J13" s="1204">
        <v>10</v>
      </c>
      <c r="K13" s="1202">
        <v>11</v>
      </c>
      <c r="L13" s="1202">
        <v>12</v>
      </c>
      <c r="M13" s="636"/>
      <c r="N13" s="636"/>
      <c r="O13" s="636"/>
      <c r="P13" s="636"/>
      <c r="Q13" s="636"/>
      <c r="R13" s="636"/>
    </row>
    <row r="14" spans="1:18" ht="36.75" customHeight="1">
      <c r="A14" s="1205">
        <v>1</v>
      </c>
      <c r="B14" s="1206" t="s">
        <v>920</v>
      </c>
      <c r="C14" s="1207">
        <v>31</v>
      </c>
      <c r="D14" s="1207">
        <v>0</v>
      </c>
      <c r="E14" s="1207">
        <v>0</v>
      </c>
      <c r="F14" s="1207">
        <v>31</v>
      </c>
      <c r="G14" s="1207">
        <v>0</v>
      </c>
      <c r="H14" s="1207">
        <v>0</v>
      </c>
      <c r="I14" s="1207">
        <v>0</v>
      </c>
      <c r="J14" s="1207">
        <v>0</v>
      </c>
      <c r="K14" s="1207">
        <v>0</v>
      </c>
      <c r="L14" s="1208"/>
      <c r="N14" s="636"/>
      <c r="O14" s="636"/>
      <c r="P14" s="636"/>
      <c r="Q14" s="636"/>
      <c r="R14" s="636"/>
    </row>
    <row r="15" spans="1:18" ht="21" customHeight="1">
      <c r="A15" s="1209"/>
      <c r="B15" s="1210"/>
      <c r="C15" s="1211"/>
      <c r="D15" s="1211"/>
      <c r="E15" s="1211"/>
      <c r="F15" s="1211"/>
      <c r="G15" s="1211"/>
      <c r="H15" s="1211"/>
      <c r="I15" s="1211"/>
      <c r="J15" s="1211"/>
      <c r="K15" s="1211"/>
      <c r="L15" s="1212"/>
      <c r="N15" s="636"/>
      <c r="O15" s="636"/>
      <c r="P15" s="636"/>
      <c r="Q15" s="636"/>
      <c r="R15" s="636"/>
    </row>
    <row r="16" spans="1:18" ht="20.100000000000001" customHeight="1" thickBot="1">
      <c r="A16" s="1213"/>
      <c r="B16" s="1214"/>
      <c r="C16" s="1185"/>
      <c r="D16" s="1185"/>
      <c r="E16" s="1185"/>
      <c r="F16" s="1185"/>
      <c r="G16" s="1185"/>
      <c r="H16" s="1185"/>
      <c r="I16" s="1185"/>
      <c r="J16" s="1185"/>
      <c r="K16" s="1185"/>
      <c r="L16" s="1215"/>
      <c r="N16" s="636"/>
      <c r="O16" s="636"/>
      <c r="P16" s="636"/>
      <c r="Q16" s="636"/>
      <c r="R16" s="636"/>
    </row>
    <row r="17" spans="1:18" ht="16.5">
      <c r="A17" s="631"/>
      <c r="B17" s="1216"/>
      <c r="C17" s="1499"/>
      <c r="D17" s="1499"/>
      <c r="E17" s="1499"/>
      <c r="F17" s="1499"/>
      <c r="G17" s="634"/>
      <c r="H17" s="1216"/>
      <c r="I17" s="634"/>
      <c r="J17" s="634"/>
      <c r="K17" s="634"/>
      <c r="L17" s="634"/>
    </row>
    <row r="18" spans="1:18" ht="8.25" customHeight="1">
      <c r="A18" s="634"/>
      <c r="B18" s="634"/>
      <c r="C18" s="1499"/>
      <c r="D18" s="1499"/>
      <c r="E18" s="1499"/>
      <c r="F18" s="1499"/>
      <c r="G18" s="631"/>
      <c r="H18" s="631"/>
      <c r="I18" s="631"/>
      <c r="J18" s="631"/>
      <c r="K18" s="631"/>
      <c r="L18" s="631"/>
      <c r="M18" s="636"/>
      <c r="N18" s="636"/>
      <c r="O18" s="636"/>
      <c r="P18" s="636"/>
      <c r="Q18" s="636"/>
      <c r="R18" s="636"/>
    </row>
    <row r="19" spans="1:18" ht="15.75" customHeight="1">
      <c r="A19" s="634"/>
      <c r="B19" s="634"/>
      <c r="C19" s="1499"/>
      <c r="D19" s="1499"/>
      <c r="E19" s="1499"/>
      <c r="F19" s="1499"/>
      <c r="G19" s="631"/>
      <c r="H19" s="631"/>
      <c r="I19" s="631"/>
      <c r="J19" s="631"/>
      <c r="K19" s="631"/>
      <c r="L19" s="631"/>
      <c r="M19" s="636"/>
      <c r="N19" s="636"/>
      <c r="O19" s="636"/>
      <c r="P19" s="636"/>
      <c r="Q19" s="636"/>
      <c r="R19" s="636"/>
    </row>
    <row r="20" spans="1:18" ht="15.75" customHeight="1">
      <c r="A20" s="634"/>
      <c r="B20" s="151"/>
      <c r="C20" s="634"/>
      <c r="D20" s="634"/>
      <c r="E20" s="634"/>
      <c r="F20" s="634"/>
      <c r="G20" s="631"/>
      <c r="H20" s="631"/>
      <c r="I20" s="631"/>
      <c r="J20" s="631"/>
      <c r="K20" s="631"/>
      <c r="L20" s="631"/>
      <c r="M20" s="636"/>
      <c r="N20" s="636"/>
      <c r="O20" s="636"/>
      <c r="P20" s="636"/>
      <c r="Q20" s="636"/>
      <c r="R20" s="636"/>
    </row>
    <row r="21" spans="1:18" ht="29.25" customHeight="1">
      <c r="A21" s="637"/>
      <c r="B21" s="637"/>
      <c r="C21" s="637"/>
      <c r="D21" s="637"/>
      <c r="E21" s="637"/>
      <c r="F21" s="637"/>
      <c r="H21" s="636"/>
      <c r="I21" s="636"/>
      <c r="J21" s="636"/>
      <c r="K21" s="636"/>
      <c r="L21" s="636"/>
      <c r="M21" s="636"/>
      <c r="N21" s="636"/>
      <c r="O21" s="636"/>
      <c r="P21" s="636"/>
      <c r="Q21" s="636"/>
      <c r="R21" s="636"/>
    </row>
    <row r="22" spans="1:18">
      <c r="A22" s="637"/>
      <c r="B22" s="637"/>
      <c r="C22" s="637"/>
      <c r="D22" s="637"/>
      <c r="E22" s="637"/>
      <c r="F22" s="637"/>
      <c r="H22" s="636"/>
      <c r="I22" s="636"/>
      <c r="J22" s="636"/>
      <c r="K22" s="636"/>
      <c r="L22" s="636"/>
      <c r="M22" s="636"/>
      <c r="N22" s="636"/>
      <c r="O22" s="636"/>
      <c r="P22" s="636"/>
      <c r="Q22" s="636"/>
      <c r="R22" s="636"/>
    </row>
    <row r="23" spans="1:18">
      <c r="A23" s="637"/>
      <c r="B23" s="637"/>
      <c r="C23" s="637"/>
      <c r="D23" s="637"/>
      <c r="E23" s="637"/>
      <c r="F23" s="637"/>
      <c r="H23" s="636"/>
      <c r="I23" s="636"/>
      <c r="J23" s="636"/>
      <c r="K23" s="636"/>
      <c r="L23" s="636"/>
      <c r="M23" s="636"/>
      <c r="N23" s="636"/>
      <c r="O23" s="636"/>
      <c r="P23" s="636"/>
      <c r="Q23" s="636"/>
      <c r="R23" s="636"/>
    </row>
    <row r="24" spans="1:18">
      <c r="A24" s="637"/>
      <c r="B24" s="637"/>
      <c r="C24" s="637"/>
      <c r="D24" s="637"/>
      <c r="E24" s="637"/>
      <c r="F24" s="637"/>
      <c r="H24" s="636"/>
      <c r="I24" s="636"/>
      <c r="J24" s="636"/>
      <c r="K24" s="636"/>
      <c r="L24" s="636"/>
      <c r="M24" s="636"/>
      <c r="N24" s="636"/>
      <c r="O24" s="636"/>
      <c r="P24" s="636"/>
      <c r="Q24" s="636"/>
      <c r="R24" s="636"/>
    </row>
    <row r="25" spans="1:18">
      <c r="A25" s="637"/>
      <c r="B25" s="637"/>
      <c r="C25" s="637"/>
      <c r="D25" s="637"/>
      <c r="E25" s="637"/>
      <c r="F25" s="637"/>
      <c r="H25" s="636"/>
      <c r="I25" s="636"/>
      <c r="J25" s="636"/>
      <c r="K25" s="636"/>
      <c r="L25" s="636"/>
      <c r="M25" s="636"/>
      <c r="N25" s="636"/>
      <c r="O25" s="636"/>
      <c r="P25" s="636"/>
      <c r="Q25" s="636"/>
      <c r="R25" s="636"/>
    </row>
    <row r="26" spans="1:18">
      <c r="A26" s="637"/>
      <c r="B26" s="637"/>
      <c r="C26" s="637"/>
      <c r="D26" s="637"/>
      <c r="E26" s="637"/>
      <c r="F26" s="637"/>
      <c r="H26" s="636"/>
      <c r="I26" s="636"/>
      <c r="J26" s="636"/>
      <c r="K26" s="636"/>
      <c r="L26" s="636"/>
      <c r="M26" s="636"/>
      <c r="N26" s="636"/>
      <c r="O26" s="636"/>
      <c r="P26" s="636"/>
      <c r="Q26" s="636"/>
      <c r="R26" s="636"/>
    </row>
    <row r="27" spans="1:18">
      <c r="A27" s="637"/>
      <c r="B27" s="637"/>
      <c r="C27" s="637"/>
      <c r="D27" s="637"/>
      <c r="E27" s="637"/>
      <c r="F27" s="637"/>
      <c r="H27" s="636"/>
      <c r="I27" s="636"/>
      <c r="J27" s="636"/>
      <c r="K27" s="636"/>
      <c r="L27" s="636"/>
      <c r="M27" s="636"/>
      <c r="N27" s="636"/>
      <c r="O27" s="636"/>
      <c r="P27" s="636"/>
      <c r="Q27" s="636"/>
      <c r="R27" s="636"/>
    </row>
    <row r="28" spans="1:18">
      <c r="A28" s="637"/>
      <c r="B28" s="637"/>
      <c r="C28" s="637"/>
      <c r="D28" s="637"/>
      <c r="E28" s="637"/>
      <c r="F28" s="637"/>
      <c r="H28" s="636"/>
      <c r="I28" s="636"/>
      <c r="J28" s="636"/>
      <c r="K28" s="636"/>
      <c r="L28" s="636"/>
      <c r="M28" s="636"/>
      <c r="N28" s="636"/>
      <c r="O28" s="636"/>
      <c r="P28" s="636"/>
      <c r="Q28" s="636"/>
      <c r="R28" s="636"/>
    </row>
    <row r="29" spans="1:18">
      <c r="A29" s="637"/>
      <c r="B29" s="637"/>
      <c r="C29" s="637"/>
      <c r="D29" s="637"/>
      <c r="E29" s="637"/>
      <c r="F29" s="637"/>
      <c r="H29" s="636"/>
      <c r="I29" s="636"/>
      <c r="J29" s="636"/>
      <c r="K29" s="636"/>
      <c r="L29" s="636"/>
      <c r="M29" s="636"/>
      <c r="N29" s="636"/>
      <c r="O29" s="636"/>
      <c r="P29" s="636"/>
      <c r="Q29" s="636"/>
      <c r="R29" s="636"/>
    </row>
    <row r="30" spans="1:18">
      <c r="A30" s="637"/>
      <c r="B30" s="637"/>
      <c r="C30" s="637"/>
      <c r="D30" s="637"/>
      <c r="E30" s="637"/>
      <c r="F30" s="637"/>
      <c r="H30" s="636"/>
      <c r="I30" s="636"/>
      <c r="J30" s="636"/>
      <c r="K30" s="636"/>
      <c r="L30" s="636"/>
      <c r="M30" s="636"/>
      <c r="N30" s="636"/>
      <c r="O30" s="636"/>
      <c r="P30" s="636"/>
      <c r="Q30" s="636"/>
      <c r="R30" s="636"/>
    </row>
    <row r="31" spans="1:18">
      <c r="A31" s="637"/>
      <c r="B31" s="637"/>
      <c r="C31" s="637"/>
      <c r="D31" s="637"/>
      <c r="E31" s="637"/>
      <c r="F31" s="637"/>
      <c r="H31" s="636"/>
      <c r="I31" s="636"/>
      <c r="J31" s="636"/>
      <c r="K31" s="636"/>
      <c r="L31" s="636"/>
      <c r="M31" s="636"/>
      <c r="N31" s="636"/>
      <c r="O31" s="636"/>
      <c r="P31" s="636"/>
      <c r="Q31" s="636"/>
      <c r="R31" s="636"/>
    </row>
    <row r="32" spans="1:18" ht="9" customHeight="1">
      <c r="A32" s="637"/>
      <c r="B32" s="637"/>
      <c r="C32" s="637"/>
      <c r="D32" s="637"/>
      <c r="E32" s="637"/>
      <c r="F32" s="637"/>
      <c r="H32" s="636"/>
      <c r="I32" s="636"/>
      <c r="J32" s="636"/>
      <c r="K32" s="636"/>
      <c r="L32" s="636"/>
      <c r="M32" s="636"/>
      <c r="N32" s="636"/>
      <c r="O32" s="636"/>
      <c r="P32" s="636"/>
      <c r="Q32" s="636"/>
      <c r="R32" s="636"/>
    </row>
    <row r="33" spans="1:18">
      <c r="A33" s="637"/>
      <c r="B33" s="637"/>
      <c r="C33" s="637"/>
      <c r="D33" s="637"/>
      <c r="E33" s="637"/>
      <c r="F33" s="637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</row>
    <row r="34" spans="1:18" ht="6" customHeight="1">
      <c r="A34" s="637"/>
      <c r="B34" s="637"/>
      <c r="C34" s="637"/>
      <c r="D34" s="637"/>
      <c r="E34" s="637"/>
      <c r="F34" s="637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</row>
    <row r="35" spans="1:18" ht="15.75" customHeight="1">
      <c r="A35" s="637"/>
      <c r="B35" s="637"/>
      <c r="C35" s="637"/>
      <c r="D35" s="637"/>
      <c r="E35" s="637"/>
      <c r="F35" s="637"/>
      <c r="H35" s="636"/>
      <c r="I35" s="636"/>
      <c r="J35" s="636"/>
      <c r="K35" s="636"/>
      <c r="L35" s="636"/>
      <c r="M35" s="636"/>
      <c r="N35" s="636"/>
      <c r="O35" s="636"/>
      <c r="P35" s="636"/>
      <c r="Q35" s="636"/>
      <c r="R35" s="636"/>
    </row>
    <row r="36" spans="1:18" ht="15.75" customHeight="1">
      <c r="A36" s="637"/>
      <c r="B36" s="637"/>
      <c r="C36" s="637"/>
      <c r="D36" s="637"/>
      <c r="E36" s="637"/>
      <c r="F36" s="637"/>
      <c r="H36" s="636"/>
      <c r="I36" s="636"/>
      <c r="J36" s="636"/>
      <c r="K36" s="636"/>
      <c r="L36" s="636"/>
      <c r="M36" s="636"/>
      <c r="N36" s="636"/>
      <c r="O36" s="636"/>
      <c r="P36" s="636"/>
      <c r="Q36" s="636"/>
      <c r="R36" s="636"/>
    </row>
    <row r="37" spans="1:18" ht="28.5" customHeight="1">
      <c r="A37" s="637"/>
      <c r="B37" s="637"/>
      <c r="C37" s="637"/>
      <c r="D37" s="637"/>
      <c r="E37" s="637"/>
      <c r="F37" s="637"/>
      <c r="H37" s="636"/>
      <c r="I37" s="636"/>
      <c r="J37" s="636"/>
      <c r="K37" s="636"/>
      <c r="L37" s="636"/>
      <c r="M37" s="636"/>
      <c r="N37" s="636"/>
      <c r="O37" s="636"/>
      <c r="P37" s="636"/>
      <c r="Q37" s="636"/>
      <c r="R37" s="636"/>
    </row>
    <row r="38" spans="1:18">
      <c r="A38" s="637"/>
      <c r="B38" s="637"/>
      <c r="C38" s="637"/>
      <c r="D38" s="637"/>
      <c r="E38" s="637"/>
      <c r="F38" s="637"/>
      <c r="H38" s="636"/>
      <c r="I38" s="636"/>
      <c r="J38" s="636"/>
      <c r="K38" s="636"/>
      <c r="L38" s="636"/>
      <c r="M38" s="636"/>
      <c r="N38" s="636"/>
      <c r="O38" s="636"/>
      <c r="P38" s="636"/>
      <c r="Q38" s="636"/>
      <c r="R38" s="636"/>
    </row>
    <row r="39" spans="1:18">
      <c r="A39" s="637"/>
      <c r="B39" s="637"/>
      <c r="C39" s="637"/>
      <c r="D39" s="637"/>
      <c r="E39" s="637"/>
      <c r="F39" s="637"/>
      <c r="H39" s="636"/>
      <c r="I39" s="636"/>
      <c r="J39" s="636"/>
      <c r="K39" s="636"/>
      <c r="L39" s="636"/>
      <c r="M39" s="636"/>
      <c r="N39" s="636"/>
      <c r="O39" s="636"/>
      <c r="P39" s="636"/>
      <c r="Q39" s="636"/>
      <c r="R39" s="636"/>
    </row>
    <row r="40" spans="1:18">
      <c r="A40" s="637"/>
      <c r="B40" s="637"/>
      <c r="C40" s="637"/>
      <c r="D40" s="637"/>
      <c r="E40" s="637"/>
      <c r="F40" s="637"/>
      <c r="H40" s="636"/>
      <c r="I40" s="636"/>
      <c r="J40" s="636"/>
      <c r="K40" s="636"/>
      <c r="L40" s="636"/>
      <c r="M40" s="636"/>
      <c r="N40" s="636"/>
      <c r="O40" s="636"/>
      <c r="P40" s="636"/>
      <c r="Q40" s="636"/>
      <c r="R40" s="636"/>
    </row>
    <row r="41" spans="1:18">
      <c r="A41" s="637"/>
      <c r="B41" s="637"/>
      <c r="C41" s="637"/>
      <c r="D41" s="637"/>
      <c r="E41" s="637"/>
      <c r="F41" s="637"/>
      <c r="H41" s="636"/>
      <c r="I41" s="636"/>
      <c r="J41" s="636"/>
      <c r="K41" s="636"/>
      <c r="L41" s="636"/>
      <c r="M41" s="636"/>
      <c r="N41" s="636"/>
      <c r="O41" s="636"/>
      <c r="P41" s="636"/>
      <c r="Q41" s="636"/>
      <c r="R41" s="636"/>
    </row>
    <row r="42" spans="1:18">
      <c r="A42" s="637"/>
      <c r="B42" s="637"/>
      <c r="C42" s="637"/>
      <c r="D42" s="637"/>
      <c r="E42" s="637"/>
      <c r="F42" s="637"/>
      <c r="H42" s="636"/>
      <c r="I42" s="636"/>
      <c r="J42" s="636"/>
      <c r="K42" s="636"/>
      <c r="L42" s="636"/>
      <c r="M42" s="636"/>
      <c r="N42" s="636"/>
      <c r="O42" s="636"/>
      <c r="P42" s="636"/>
      <c r="Q42" s="636"/>
      <c r="R42" s="636"/>
    </row>
    <row r="43" spans="1:18">
      <c r="A43" s="637"/>
      <c r="B43" s="637"/>
      <c r="C43" s="637"/>
      <c r="D43" s="637"/>
      <c r="E43" s="637"/>
      <c r="F43" s="637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</row>
    <row r="44" spans="1:18">
      <c r="A44" s="637"/>
      <c r="B44" s="637"/>
      <c r="C44" s="637"/>
      <c r="D44" s="637"/>
      <c r="E44" s="637"/>
      <c r="F44" s="637"/>
      <c r="H44" s="636"/>
      <c r="I44" s="636"/>
      <c r="J44" s="636"/>
      <c r="K44" s="636"/>
      <c r="L44" s="636"/>
      <c r="M44" s="636"/>
      <c r="N44" s="636"/>
      <c r="O44" s="636"/>
      <c r="P44" s="636"/>
      <c r="Q44" s="636"/>
      <c r="R44" s="636"/>
    </row>
    <row r="45" spans="1:18">
      <c r="A45" s="637"/>
      <c r="B45" s="637"/>
      <c r="C45" s="637"/>
      <c r="D45" s="637"/>
      <c r="E45" s="637"/>
      <c r="F45" s="637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</row>
    <row r="46" spans="1:18">
      <c r="A46" s="637"/>
      <c r="B46" s="637"/>
      <c r="C46" s="637"/>
      <c r="D46" s="637"/>
      <c r="E46" s="637"/>
      <c r="F46" s="637"/>
      <c r="H46" s="636"/>
      <c r="I46" s="636"/>
      <c r="J46" s="636"/>
      <c r="K46" s="636"/>
      <c r="L46" s="636"/>
      <c r="M46" s="636"/>
      <c r="N46" s="636"/>
      <c r="O46" s="636"/>
      <c r="P46" s="636"/>
      <c r="Q46" s="636"/>
      <c r="R46" s="636"/>
    </row>
    <row r="47" spans="1:18">
      <c r="A47" s="637"/>
      <c r="B47" s="637"/>
      <c r="C47" s="637"/>
      <c r="D47" s="637"/>
      <c r="E47" s="637"/>
      <c r="F47" s="637"/>
      <c r="H47" s="636"/>
      <c r="I47" s="636"/>
      <c r="J47" s="636"/>
      <c r="K47" s="636"/>
      <c r="L47" s="636"/>
      <c r="M47" s="636"/>
      <c r="N47" s="636"/>
      <c r="O47" s="636"/>
      <c r="P47" s="636"/>
      <c r="Q47" s="636"/>
      <c r="R47" s="636"/>
    </row>
    <row r="48" spans="1:18">
      <c r="A48" s="637"/>
      <c r="B48" s="637"/>
      <c r="C48" s="637"/>
      <c r="D48" s="637"/>
      <c r="E48" s="637"/>
      <c r="F48" s="637"/>
      <c r="H48" s="636"/>
      <c r="I48" s="636"/>
      <c r="J48" s="636"/>
      <c r="K48" s="636"/>
      <c r="L48" s="636"/>
      <c r="M48" s="636"/>
      <c r="N48" s="636"/>
      <c r="O48" s="636"/>
      <c r="P48" s="636"/>
      <c r="Q48" s="636"/>
      <c r="R48" s="636"/>
    </row>
    <row r="49" spans="1:18">
      <c r="A49" s="637"/>
      <c r="B49" s="637"/>
      <c r="C49" s="637"/>
      <c r="D49" s="637"/>
      <c r="E49" s="637"/>
      <c r="F49" s="637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</row>
    <row r="50" spans="1:18" ht="5.25" customHeight="1">
      <c r="A50" s="637"/>
      <c r="B50" s="637"/>
      <c r="C50" s="637"/>
      <c r="D50" s="637"/>
      <c r="E50" s="637"/>
      <c r="F50" s="637"/>
      <c r="H50" s="636"/>
      <c r="I50" s="636"/>
      <c r="J50" s="636"/>
      <c r="K50" s="636"/>
      <c r="L50" s="636"/>
      <c r="M50" s="636"/>
      <c r="N50" s="636"/>
      <c r="O50" s="636"/>
      <c r="P50" s="636"/>
      <c r="Q50" s="636"/>
      <c r="R50" s="636"/>
    </row>
    <row r="51" spans="1:18" ht="15.75" customHeight="1">
      <c r="A51" s="637"/>
      <c r="B51" s="637"/>
      <c r="C51" s="637"/>
      <c r="D51" s="637"/>
      <c r="E51" s="637"/>
      <c r="F51" s="637"/>
      <c r="H51" s="636"/>
      <c r="I51" s="636"/>
      <c r="J51" s="636"/>
      <c r="K51" s="636"/>
      <c r="L51" s="636"/>
      <c r="M51" s="636"/>
      <c r="N51" s="636"/>
      <c r="O51" s="636"/>
      <c r="P51" s="636"/>
      <c r="Q51" s="636"/>
      <c r="R51" s="636"/>
    </row>
    <row r="52" spans="1:18" ht="15.75" customHeight="1">
      <c r="A52" s="637"/>
      <c r="B52" s="637"/>
      <c r="C52" s="637"/>
      <c r="D52" s="637"/>
      <c r="E52" s="637"/>
      <c r="F52" s="637"/>
      <c r="H52" s="636"/>
      <c r="I52" s="636"/>
      <c r="J52" s="636"/>
      <c r="K52" s="636"/>
      <c r="L52" s="636"/>
      <c r="M52" s="636"/>
      <c r="N52" s="636"/>
      <c r="O52" s="636"/>
      <c r="P52" s="636"/>
      <c r="Q52" s="636"/>
      <c r="R52" s="636"/>
    </row>
    <row r="53" spans="1:18" ht="27.75" customHeight="1">
      <c r="A53" s="637"/>
      <c r="B53" s="637"/>
      <c r="C53" s="637"/>
      <c r="D53" s="637"/>
      <c r="E53" s="637"/>
      <c r="F53" s="637"/>
      <c r="H53" s="636"/>
      <c r="I53" s="636"/>
      <c r="J53" s="636"/>
      <c r="K53" s="636"/>
      <c r="L53" s="636"/>
      <c r="M53" s="636"/>
      <c r="N53" s="636"/>
      <c r="O53" s="636"/>
      <c r="P53" s="636"/>
      <c r="Q53" s="636"/>
      <c r="R53" s="636"/>
    </row>
    <row r="54" spans="1:18">
      <c r="A54" s="637"/>
      <c r="B54" s="637"/>
      <c r="C54" s="637"/>
      <c r="D54" s="637"/>
      <c r="E54" s="637"/>
      <c r="F54" s="637"/>
      <c r="H54" s="636"/>
      <c r="I54" s="636"/>
      <c r="J54" s="636"/>
      <c r="K54" s="636"/>
      <c r="L54" s="636"/>
      <c r="M54" s="636"/>
      <c r="N54" s="636"/>
      <c r="O54" s="636"/>
      <c r="P54" s="636"/>
      <c r="Q54" s="636"/>
      <c r="R54" s="636"/>
    </row>
    <row r="55" spans="1:18">
      <c r="A55" s="637"/>
      <c r="B55" s="637"/>
      <c r="C55" s="637"/>
      <c r="D55" s="637"/>
      <c r="E55" s="637"/>
      <c r="F55" s="637"/>
      <c r="H55" s="636"/>
      <c r="I55" s="636"/>
      <c r="J55" s="636"/>
      <c r="K55" s="636"/>
      <c r="L55" s="636"/>
      <c r="M55" s="636"/>
      <c r="N55" s="636"/>
      <c r="O55" s="636"/>
      <c r="P55" s="636"/>
      <c r="Q55" s="636"/>
      <c r="R55" s="636"/>
    </row>
    <row r="56" spans="1:18">
      <c r="A56" s="637"/>
      <c r="B56" s="637"/>
      <c r="C56" s="637"/>
      <c r="D56" s="637"/>
      <c r="E56" s="637"/>
      <c r="F56" s="637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</row>
    <row r="57" spans="1:18">
      <c r="A57" s="637"/>
      <c r="B57" s="637"/>
      <c r="C57" s="637"/>
      <c r="D57" s="637"/>
      <c r="E57" s="637"/>
      <c r="F57" s="637"/>
      <c r="H57" s="636"/>
      <c r="I57" s="636"/>
      <c r="J57" s="636"/>
      <c r="K57" s="636"/>
      <c r="L57" s="636"/>
      <c r="M57" s="636"/>
      <c r="N57" s="636"/>
      <c r="O57" s="636"/>
      <c r="P57" s="636"/>
      <c r="Q57" s="636"/>
      <c r="R57" s="636"/>
    </row>
    <row r="58" spans="1:18">
      <c r="A58" s="637"/>
      <c r="B58" s="637"/>
      <c r="C58" s="637"/>
      <c r="D58" s="637"/>
      <c r="E58" s="637"/>
      <c r="F58" s="637"/>
      <c r="H58" s="636"/>
      <c r="I58" s="636"/>
      <c r="J58" s="636"/>
      <c r="K58" s="636"/>
      <c r="L58" s="636"/>
      <c r="M58" s="636"/>
      <c r="N58" s="636"/>
      <c r="O58" s="636"/>
      <c r="P58" s="636"/>
      <c r="Q58" s="636"/>
      <c r="R58" s="636"/>
    </row>
    <row r="59" spans="1:18">
      <c r="A59" s="637"/>
      <c r="B59" s="637"/>
      <c r="C59" s="637"/>
      <c r="D59" s="637"/>
      <c r="E59" s="637"/>
      <c r="F59" s="637"/>
      <c r="H59" s="636"/>
      <c r="I59" s="636"/>
      <c r="J59" s="636"/>
      <c r="K59" s="636"/>
      <c r="L59" s="636"/>
      <c r="M59" s="636"/>
      <c r="N59" s="636"/>
      <c r="O59" s="636"/>
      <c r="P59" s="636"/>
      <c r="Q59" s="636"/>
      <c r="R59" s="636"/>
    </row>
    <row r="60" spans="1:18">
      <c r="A60" s="637"/>
      <c r="B60" s="637"/>
      <c r="C60" s="637"/>
      <c r="D60" s="637"/>
      <c r="E60" s="637"/>
      <c r="F60" s="637"/>
      <c r="H60" s="636"/>
      <c r="I60" s="636"/>
      <c r="J60" s="636"/>
      <c r="K60" s="636"/>
      <c r="L60" s="636"/>
      <c r="M60" s="636"/>
      <c r="N60" s="636"/>
      <c r="O60" s="636"/>
      <c r="P60" s="636"/>
      <c r="Q60" s="636"/>
      <c r="R60" s="636"/>
    </row>
    <row r="61" spans="1:18">
      <c r="A61" s="637"/>
      <c r="B61" s="637"/>
      <c r="C61" s="637"/>
      <c r="D61" s="637"/>
      <c r="E61" s="637"/>
      <c r="F61" s="637"/>
      <c r="H61" s="636"/>
      <c r="I61" s="636"/>
      <c r="J61" s="636"/>
      <c r="K61" s="636"/>
      <c r="L61" s="636"/>
      <c r="M61" s="636"/>
      <c r="N61" s="636"/>
      <c r="O61" s="636"/>
      <c r="P61" s="636"/>
      <c r="Q61" s="636"/>
      <c r="R61" s="636"/>
    </row>
    <row r="62" spans="1:18">
      <c r="A62" s="637"/>
      <c r="B62" s="637"/>
      <c r="C62" s="637"/>
      <c r="D62" s="637"/>
      <c r="E62" s="637"/>
      <c r="F62" s="637"/>
      <c r="H62" s="636"/>
      <c r="I62" s="636"/>
      <c r="J62" s="636"/>
      <c r="K62" s="636"/>
      <c r="L62" s="636"/>
      <c r="M62" s="636"/>
      <c r="N62" s="636"/>
      <c r="O62" s="636"/>
      <c r="P62" s="636"/>
      <c r="Q62" s="636"/>
      <c r="R62" s="636"/>
    </row>
    <row r="63" spans="1:18">
      <c r="A63" s="637"/>
      <c r="B63" s="637"/>
      <c r="C63" s="637"/>
      <c r="D63" s="637"/>
      <c r="E63" s="637"/>
      <c r="F63" s="637"/>
      <c r="H63" s="636"/>
      <c r="I63" s="636"/>
      <c r="J63" s="636"/>
      <c r="K63" s="636"/>
      <c r="L63" s="636"/>
      <c r="M63" s="636"/>
      <c r="N63" s="636"/>
      <c r="O63" s="636"/>
      <c r="P63" s="636"/>
      <c r="Q63" s="636"/>
      <c r="R63" s="636"/>
    </row>
    <row r="64" spans="1:18">
      <c r="A64" s="637"/>
      <c r="B64" s="637"/>
      <c r="C64" s="637"/>
      <c r="D64" s="637"/>
      <c r="E64" s="637"/>
      <c r="F64" s="637"/>
      <c r="H64" s="636"/>
      <c r="I64" s="636"/>
      <c r="J64" s="636"/>
      <c r="K64" s="636"/>
      <c r="L64" s="636"/>
      <c r="M64" s="636"/>
      <c r="N64" s="636"/>
      <c r="O64" s="636"/>
      <c r="P64" s="636"/>
      <c r="Q64" s="636"/>
      <c r="R64" s="636"/>
    </row>
    <row r="65" spans="1:18">
      <c r="A65" s="637"/>
      <c r="B65" s="637"/>
      <c r="C65" s="637"/>
      <c r="D65" s="637"/>
      <c r="E65" s="637"/>
      <c r="F65" s="637"/>
      <c r="H65" s="636"/>
      <c r="I65" s="636"/>
      <c r="J65" s="636"/>
      <c r="K65" s="636"/>
      <c r="L65" s="636"/>
      <c r="M65" s="636"/>
      <c r="N65" s="636"/>
      <c r="O65" s="636"/>
      <c r="P65" s="636"/>
      <c r="Q65" s="636"/>
      <c r="R65" s="636"/>
    </row>
    <row r="66" spans="1:18" ht="7.5" customHeight="1">
      <c r="A66" s="637"/>
      <c r="B66" s="637"/>
      <c r="C66" s="637"/>
      <c r="D66" s="637"/>
      <c r="E66" s="637"/>
      <c r="F66" s="637"/>
      <c r="H66" s="636"/>
      <c r="I66" s="636"/>
      <c r="J66" s="636"/>
      <c r="K66" s="636"/>
      <c r="L66" s="636"/>
      <c r="M66" s="636"/>
      <c r="N66" s="636"/>
      <c r="O66" s="636"/>
      <c r="P66" s="636"/>
      <c r="Q66" s="636"/>
      <c r="R66" s="636"/>
    </row>
    <row r="67" spans="1:18" ht="15.75" customHeight="1">
      <c r="A67" s="637"/>
      <c r="B67" s="637"/>
      <c r="C67" s="637"/>
      <c r="D67" s="637"/>
      <c r="E67" s="637"/>
      <c r="F67" s="637"/>
      <c r="H67" s="636"/>
      <c r="I67" s="636"/>
      <c r="J67" s="636"/>
      <c r="K67" s="636"/>
      <c r="L67" s="636"/>
      <c r="M67" s="636"/>
      <c r="N67" s="636"/>
      <c r="O67" s="636"/>
      <c r="P67" s="636"/>
      <c r="Q67" s="636"/>
      <c r="R67" s="636"/>
    </row>
    <row r="68" spans="1:18" ht="15.75" customHeight="1">
      <c r="A68" s="637"/>
      <c r="B68" s="637"/>
      <c r="C68" s="637"/>
      <c r="D68" s="637"/>
      <c r="E68" s="637"/>
      <c r="F68" s="637"/>
      <c r="H68" s="636"/>
      <c r="I68" s="636"/>
      <c r="J68" s="636"/>
      <c r="K68" s="636"/>
      <c r="L68" s="636"/>
      <c r="M68" s="636"/>
      <c r="N68" s="636"/>
      <c r="O68" s="636"/>
      <c r="P68" s="636"/>
      <c r="Q68" s="636"/>
      <c r="R68" s="636"/>
    </row>
    <row r="69" spans="1:18" ht="29.25" customHeight="1">
      <c r="A69" s="637"/>
      <c r="B69" s="637"/>
      <c r="C69" s="637"/>
      <c r="D69" s="637"/>
      <c r="E69" s="637"/>
      <c r="F69" s="637"/>
      <c r="H69" s="636"/>
      <c r="I69" s="636"/>
      <c r="J69" s="636"/>
      <c r="K69" s="636"/>
      <c r="L69" s="636"/>
      <c r="M69" s="636"/>
      <c r="N69" s="636"/>
      <c r="O69" s="636"/>
      <c r="P69" s="636"/>
      <c r="Q69" s="636"/>
      <c r="R69" s="636"/>
    </row>
    <row r="70" spans="1:18">
      <c r="A70" s="637"/>
      <c r="B70" s="637"/>
      <c r="C70" s="637"/>
      <c r="D70" s="637"/>
      <c r="E70" s="637"/>
      <c r="F70" s="637"/>
      <c r="H70" s="636"/>
      <c r="I70" s="636"/>
      <c r="J70" s="636"/>
      <c r="K70" s="636"/>
      <c r="L70" s="636"/>
      <c r="M70" s="636"/>
      <c r="N70" s="636"/>
      <c r="O70" s="636"/>
      <c r="P70" s="636"/>
      <c r="Q70" s="636"/>
      <c r="R70" s="636"/>
    </row>
    <row r="71" spans="1:18">
      <c r="A71" s="637"/>
      <c r="B71" s="637"/>
      <c r="C71" s="637"/>
      <c r="D71" s="637"/>
      <c r="E71" s="637"/>
      <c r="F71" s="637"/>
      <c r="H71" s="636"/>
      <c r="I71" s="636"/>
      <c r="J71" s="636"/>
      <c r="K71" s="636"/>
      <c r="L71" s="636"/>
      <c r="M71" s="636"/>
      <c r="N71" s="636"/>
      <c r="O71" s="636"/>
      <c r="P71" s="636"/>
      <c r="Q71" s="636"/>
      <c r="R71" s="636"/>
    </row>
    <row r="72" spans="1:18">
      <c r="A72" s="637"/>
      <c r="B72" s="637"/>
      <c r="C72" s="637"/>
      <c r="D72" s="637"/>
      <c r="E72" s="637"/>
      <c r="F72" s="637"/>
      <c r="H72" s="636"/>
      <c r="I72" s="636"/>
      <c r="J72" s="636"/>
      <c r="K72" s="636"/>
      <c r="L72" s="636"/>
      <c r="M72" s="636"/>
      <c r="N72" s="636"/>
      <c r="O72" s="636"/>
      <c r="P72" s="636"/>
      <c r="Q72" s="636"/>
      <c r="R72" s="636"/>
    </row>
    <row r="73" spans="1:18">
      <c r="A73" s="637"/>
      <c r="B73" s="637"/>
      <c r="C73" s="637"/>
      <c r="D73" s="637"/>
      <c r="E73" s="637"/>
      <c r="F73" s="637"/>
      <c r="H73" s="636"/>
      <c r="I73" s="636"/>
      <c r="J73" s="636"/>
      <c r="K73" s="636"/>
      <c r="L73" s="636"/>
      <c r="M73" s="636"/>
      <c r="N73" s="636"/>
      <c r="O73" s="636"/>
      <c r="P73" s="636"/>
      <c r="Q73" s="636"/>
      <c r="R73" s="636"/>
    </row>
    <row r="74" spans="1:18">
      <c r="A74" s="637"/>
      <c r="B74" s="637"/>
      <c r="C74" s="637"/>
      <c r="D74" s="637"/>
      <c r="E74" s="637"/>
      <c r="F74" s="637"/>
      <c r="H74" s="636"/>
      <c r="I74" s="636"/>
      <c r="J74" s="636"/>
      <c r="K74" s="636"/>
      <c r="L74" s="636"/>
      <c r="M74" s="636"/>
      <c r="N74" s="636"/>
      <c r="O74" s="636"/>
      <c r="P74" s="636"/>
      <c r="Q74" s="636"/>
      <c r="R74" s="636"/>
    </row>
    <row r="75" spans="1:18">
      <c r="A75" s="637"/>
      <c r="B75" s="637"/>
      <c r="C75" s="637"/>
      <c r="D75" s="637"/>
      <c r="E75" s="637"/>
      <c r="F75" s="637"/>
      <c r="H75" s="636"/>
      <c r="I75" s="636"/>
      <c r="J75" s="636"/>
      <c r="K75" s="636"/>
      <c r="L75" s="636"/>
      <c r="M75" s="636"/>
      <c r="N75" s="636"/>
      <c r="O75" s="636"/>
      <c r="P75" s="636"/>
      <c r="Q75" s="636"/>
      <c r="R75" s="636"/>
    </row>
    <row r="76" spans="1:18">
      <c r="A76" s="637"/>
      <c r="B76" s="637"/>
      <c r="C76" s="637"/>
      <c r="D76" s="637"/>
      <c r="E76" s="637"/>
      <c r="F76" s="637"/>
      <c r="H76" s="636"/>
      <c r="I76" s="636"/>
      <c r="J76" s="636"/>
      <c r="K76" s="636"/>
      <c r="L76" s="636"/>
      <c r="M76" s="636"/>
      <c r="N76" s="636"/>
      <c r="O76" s="636"/>
      <c r="P76" s="636"/>
      <c r="Q76" s="636"/>
      <c r="R76" s="636"/>
    </row>
    <row r="77" spans="1:18">
      <c r="A77" s="637"/>
      <c r="B77" s="637"/>
      <c r="C77" s="637"/>
      <c r="D77" s="637"/>
      <c r="E77" s="637"/>
      <c r="F77" s="637"/>
      <c r="H77" s="636"/>
      <c r="I77" s="636"/>
      <c r="J77" s="636"/>
      <c r="K77" s="636"/>
      <c r="L77" s="636"/>
      <c r="M77" s="636"/>
      <c r="N77" s="636"/>
      <c r="O77" s="636"/>
      <c r="P77" s="636"/>
      <c r="Q77" s="636"/>
      <c r="R77" s="636"/>
    </row>
    <row r="78" spans="1:18">
      <c r="A78" s="637"/>
      <c r="B78" s="637"/>
      <c r="C78" s="637"/>
      <c r="D78" s="637"/>
      <c r="E78" s="637"/>
      <c r="F78" s="637"/>
      <c r="H78" s="636"/>
      <c r="I78" s="636"/>
      <c r="J78" s="636"/>
      <c r="K78" s="636"/>
      <c r="L78" s="636"/>
      <c r="M78" s="636"/>
      <c r="N78" s="636"/>
      <c r="O78" s="636"/>
      <c r="P78" s="636"/>
      <c r="Q78" s="636"/>
      <c r="R78" s="636"/>
    </row>
    <row r="79" spans="1:18">
      <c r="A79" s="637"/>
      <c r="B79" s="637"/>
      <c r="C79" s="637"/>
      <c r="D79" s="637"/>
      <c r="E79" s="637"/>
      <c r="F79" s="637"/>
      <c r="H79" s="636"/>
      <c r="I79" s="636"/>
      <c r="J79" s="636"/>
      <c r="K79" s="636"/>
      <c r="L79" s="636"/>
      <c r="M79" s="636"/>
      <c r="N79" s="636"/>
      <c r="O79" s="636"/>
      <c r="P79" s="636"/>
      <c r="Q79" s="636"/>
      <c r="R79" s="636"/>
    </row>
    <row r="80" spans="1:18">
      <c r="A80" s="637"/>
      <c r="B80" s="637"/>
      <c r="C80" s="637"/>
      <c r="D80" s="637"/>
      <c r="E80" s="637"/>
      <c r="F80" s="637"/>
      <c r="H80" s="636"/>
      <c r="I80" s="636"/>
      <c r="J80" s="636"/>
      <c r="K80" s="636"/>
      <c r="L80" s="636"/>
      <c r="M80" s="636"/>
      <c r="N80" s="636"/>
      <c r="O80" s="636"/>
      <c r="P80" s="636"/>
      <c r="Q80" s="636"/>
      <c r="R80" s="636"/>
    </row>
    <row r="81" spans="1:18">
      <c r="A81" s="637"/>
      <c r="B81" s="637"/>
      <c r="C81" s="637"/>
      <c r="D81" s="637"/>
      <c r="E81" s="637"/>
      <c r="F81" s="637"/>
      <c r="H81" s="636"/>
      <c r="I81" s="636"/>
      <c r="J81" s="636"/>
      <c r="K81" s="636"/>
      <c r="L81" s="636"/>
      <c r="M81" s="636"/>
      <c r="N81" s="636"/>
      <c r="O81" s="636"/>
      <c r="P81" s="636"/>
      <c r="Q81" s="636"/>
      <c r="R81" s="636"/>
    </row>
    <row r="82" spans="1:18" ht="7.5" customHeight="1">
      <c r="A82" s="637"/>
      <c r="B82" s="637"/>
      <c r="C82" s="637"/>
      <c r="D82" s="637"/>
      <c r="E82" s="637"/>
      <c r="F82" s="637"/>
      <c r="H82" s="636"/>
      <c r="I82" s="636"/>
      <c r="J82" s="636"/>
      <c r="K82" s="636"/>
      <c r="L82" s="636"/>
      <c r="M82" s="636"/>
      <c r="N82" s="636"/>
      <c r="O82" s="636"/>
      <c r="P82" s="636"/>
      <c r="Q82" s="636"/>
      <c r="R82" s="636"/>
    </row>
    <row r="83" spans="1:18" ht="15.75" customHeight="1">
      <c r="A83" s="637"/>
      <c r="B83" s="637"/>
      <c r="C83" s="637"/>
      <c r="D83" s="637"/>
      <c r="E83" s="637"/>
      <c r="F83" s="637"/>
      <c r="H83" s="636"/>
      <c r="I83" s="636"/>
      <c r="J83" s="636"/>
      <c r="K83" s="636"/>
      <c r="L83" s="636"/>
      <c r="M83" s="636"/>
      <c r="N83" s="636"/>
      <c r="O83" s="636"/>
      <c r="P83" s="636"/>
      <c r="Q83" s="636"/>
      <c r="R83" s="636"/>
    </row>
    <row r="84" spans="1:18" ht="15.75" customHeight="1">
      <c r="A84" s="637"/>
      <c r="B84" s="637"/>
      <c r="C84" s="637"/>
      <c r="D84" s="637"/>
      <c r="E84" s="637"/>
      <c r="F84" s="637"/>
      <c r="H84" s="636"/>
      <c r="I84" s="636"/>
      <c r="J84" s="636"/>
      <c r="K84" s="636"/>
      <c r="L84" s="636"/>
      <c r="M84" s="636"/>
      <c r="N84" s="636"/>
      <c r="O84" s="636"/>
      <c r="P84" s="636"/>
      <c r="Q84" s="636"/>
      <c r="R84" s="636"/>
    </row>
    <row r="85" spans="1:18" ht="30" customHeight="1">
      <c r="A85" s="637"/>
      <c r="B85" s="637"/>
      <c r="C85" s="637"/>
      <c r="D85" s="637"/>
      <c r="E85" s="637"/>
      <c r="F85" s="637"/>
      <c r="H85" s="636"/>
      <c r="I85" s="636"/>
      <c r="J85" s="636"/>
      <c r="K85" s="636"/>
      <c r="L85" s="636"/>
      <c r="M85" s="636"/>
      <c r="N85" s="636"/>
      <c r="O85" s="636"/>
      <c r="P85" s="636"/>
      <c r="Q85" s="636"/>
      <c r="R85" s="636"/>
    </row>
    <row r="86" spans="1:18">
      <c r="A86" s="637"/>
      <c r="B86" s="637"/>
      <c r="C86" s="637"/>
      <c r="D86" s="637"/>
      <c r="E86" s="637"/>
      <c r="F86" s="637"/>
      <c r="H86" s="636"/>
      <c r="I86" s="636"/>
      <c r="J86" s="636"/>
      <c r="K86" s="636"/>
      <c r="L86" s="636"/>
      <c r="M86" s="636"/>
      <c r="N86" s="636"/>
      <c r="O86" s="636"/>
      <c r="P86" s="636"/>
      <c r="Q86" s="636"/>
      <c r="R86" s="636"/>
    </row>
    <row r="87" spans="1:18">
      <c r="A87" s="637"/>
      <c r="B87" s="637"/>
      <c r="C87" s="637"/>
      <c r="D87" s="637"/>
      <c r="E87" s="637"/>
      <c r="F87" s="637"/>
      <c r="H87" s="636"/>
      <c r="I87" s="636"/>
      <c r="J87" s="636"/>
      <c r="K87" s="636"/>
      <c r="L87" s="636"/>
      <c r="M87" s="636"/>
      <c r="N87" s="636"/>
      <c r="O87" s="636"/>
      <c r="P87" s="636"/>
      <c r="Q87" s="636"/>
      <c r="R87" s="636"/>
    </row>
    <row r="88" spans="1:18">
      <c r="A88" s="637"/>
      <c r="B88" s="637"/>
      <c r="C88" s="637"/>
      <c r="D88" s="637"/>
      <c r="E88" s="637"/>
      <c r="F88" s="637"/>
      <c r="H88" s="636"/>
      <c r="I88" s="636"/>
      <c r="J88" s="636"/>
      <c r="K88" s="636"/>
      <c r="L88" s="636"/>
      <c r="M88" s="636"/>
      <c r="N88" s="636"/>
      <c r="O88" s="636"/>
      <c r="P88" s="636"/>
      <c r="Q88" s="636"/>
      <c r="R88" s="636"/>
    </row>
    <row r="89" spans="1:18">
      <c r="A89" s="637"/>
      <c r="B89" s="637"/>
      <c r="C89" s="637"/>
      <c r="D89" s="637"/>
      <c r="E89" s="637"/>
      <c r="F89" s="637"/>
      <c r="H89" s="636"/>
      <c r="I89" s="636"/>
      <c r="J89" s="636"/>
      <c r="K89" s="636"/>
      <c r="L89" s="636"/>
      <c r="M89" s="636"/>
      <c r="N89" s="636"/>
      <c r="O89" s="636"/>
      <c r="P89" s="636"/>
      <c r="Q89" s="636"/>
      <c r="R89" s="636"/>
    </row>
    <row r="90" spans="1:18">
      <c r="A90" s="637"/>
      <c r="B90" s="637"/>
      <c r="C90" s="637"/>
      <c r="D90" s="637"/>
      <c r="E90" s="637"/>
      <c r="F90" s="637"/>
      <c r="H90" s="636"/>
      <c r="I90" s="636"/>
      <c r="J90" s="636"/>
      <c r="K90" s="636"/>
      <c r="L90" s="636"/>
      <c r="M90" s="636"/>
      <c r="N90" s="636"/>
      <c r="O90" s="636"/>
      <c r="P90" s="636"/>
      <c r="Q90" s="636"/>
      <c r="R90" s="636"/>
    </row>
    <row r="91" spans="1:18">
      <c r="A91" s="637"/>
      <c r="B91" s="637"/>
      <c r="C91" s="637"/>
      <c r="D91" s="637"/>
      <c r="E91" s="637"/>
      <c r="F91" s="637"/>
      <c r="H91" s="636"/>
      <c r="I91" s="636"/>
      <c r="J91" s="636"/>
      <c r="K91" s="636"/>
      <c r="L91" s="636"/>
      <c r="M91" s="636"/>
      <c r="N91" s="636"/>
      <c r="O91" s="636"/>
      <c r="P91" s="636"/>
      <c r="Q91" s="636"/>
      <c r="R91" s="636"/>
    </row>
    <row r="92" spans="1:18">
      <c r="A92" s="637"/>
      <c r="B92" s="637"/>
      <c r="C92" s="637"/>
      <c r="D92" s="637"/>
      <c r="E92" s="637"/>
      <c r="F92" s="637"/>
      <c r="H92" s="636"/>
      <c r="I92" s="636"/>
      <c r="J92" s="636"/>
      <c r="K92" s="636"/>
      <c r="L92" s="636"/>
      <c r="M92" s="636"/>
      <c r="N92" s="636"/>
      <c r="O92" s="636"/>
      <c r="P92" s="636"/>
      <c r="Q92" s="636"/>
      <c r="R92" s="636"/>
    </row>
    <row r="93" spans="1:18">
      <c r="A93" s="637"/>
      <c r="B93" s="637"/>
      <c r="C93" s="637"/>
      <c r="D93" s="637"/>
      <c r="E93" s="637"/>
      <c r="F93" s="637"/>
      <c r="H93" s="636"/>
      <c r="I93" s="636"/>
      <c r="J93" s="636"/>
      <c r="K93" s="636"/>
      <c r="L93" s="636"/>
      <c r="M93" s="636"/>
      <c r="N93" s="636"/>
      <c r="O93" s="636"/>
      <c r="P93" s="636"/>
      <c r="Q93" s="636"/>
      <c r="R93" s="636"/>
    </row>
    <row r="94" spans="1:18">
      <c r="A94" s="637"/>
      <c r="B94" s="637"/>
      <c r="C94" s="637"/>
      <c r="D94" s="637"/>
      <c r="E94" s="637"/>
      <c r="F94" s="637"/>
      <c r="H94" s="636"/>
      <c r="I94" s="636"/>
      <c r="J94" s="636"/>
      <c r="K94" s="636"/>
      <c r="L94" s="636"/>
      <c r="M94" s="636"/>
      <c r="N94" s="636"/>
      <c r="O94" s="636"/>
      <c r="P94" s="636"/>
      <c r="Q94" s="636"/>
      <c r="R94" s="636"/>
    </row>
    <row r="95" spans="1:18">
      <c r="A95" s="637"/>
      <c r="B95" s="637"/>
      <c r="C95" s="637"/>
      <c r="D95" s="637"/>
      <c r="E95" s="637"/>
      <c r="F95" s="637"/>
      <c r="H95" s="636"/>
      <c r="I95" s="636"/>
      <c r="J95" s="636"/>
      <c r="K95" s="636"/>
      <c r="L95" s="636"/>
      <c r="M95" s="636"/>
      <c r="N95" s="636"/>
      <c r="O95" s="636"/>
      <c r="P95" s="636"/>
      <c r="Q95" s="636"/>
      <c r="R95" s="636"/>
    </row>
    <row r="96" spans="1:18">
      <c r="A96" s="637"/>
      <c r="B96" s="637"/>
      <c r="C96" s="637"/>
      <c r="D96" s="637"/>
      <c r="E96" s="637"/>
      <c r="F96" s="637"/>
      <c r="H96" s="636"/>
      <c r="I96" s="636"/>
      <c r="J96" s="636"/>
      <c r="K96" s="636"/>
      <c r="L96" s="636"/>
      <c r="M96" s="636"/>
      <c r="N96" s="636"/>
      <c r="O96" s="636"/>
      <c r="P96" s="636"/>
      <c r="Q96" s="636"/>
      <c r="R96" s="636"/>
    </row>
    <row r="97" spans="1:18">
      <c r="A97" s="637"/>
      <c r="B97" s="637"/>
      <c r="C97" s="637"/>
      <c r="D97" s="637"/>
      <c r="E97" s="637"/>
      <c r="F97" s="637"/>
      <c r="H97" s="636"/>
      <c r="I97" s="636"/>
      <c r="J97" s="636"/>
      <c r="K97" s="636"/>
      <c r="L97" s="636"/>
      <c r="M97" s="636"/>
      <c r="N97" s="636"/>
      <c r="O97" s="636"/>
      <c r="P97" s="636"/>
      <c r="Q97" s="636"/>
      <c r="R97" s="636"/>
    </row>
    <row r="98" spans="1:18" ht="3.75" customHeight="1">
      <c r="A98" s="637"/>
      <c r="B98" s="637"/>
      <c r="C98" s="637"/>
      <c r="D98" s="637"/>
      <c r="E98" s="637"/>
      <c r="F98" s="637"/>
      <c r="H98" s="636"/>
      <c r="I98" s="636"/>
      <c r="J98" s="636"/>
      <c r="K98" s="636"/>
      <c r="L98" s="636"/>
      <c r="M98" s="636"/>
      <c r="N98" s="636"/>
      <c r="O98" s="636"/>
      <c r="P98" s="636"/>
      <c r="Q98" s="636"/>
      <c r="R98" s="636"/>
    </row>
    <row r="99" spans="1:18" ht="15.75" customHeight="1">
      <c r="A99" s="637"/>
      <c r="B99" s="637"/>
      <c r="C99" s="637"/>
      <c r="D99" s="637"/>
      <c r="E99" s="637"/>
      <c r="F99" s="637"/>
      <c r="H99" s="636"/>
      <c r="I99" s="636"/>
      <c r="J99" s="636"/>
      <c r="K99" s="636"/>
      <c r="L99" s="636"/>
      <c r="M99" s="636"/>
      <c r="N99" s="636"/>
      <c r="O99" s="636"/>
      <c r="P99" s="636"/>
      <c r="Q99" s="636"/>
      <c r="R99" s="636"/>
    </row>
    <row r="100" spans="1:18" ht="15.75" customHeight="1">
      <c r="A100" s="637"/>
      <c r="B100" s="637"/>
      <c r="C100" s="637"/>
      <c r="D100" s="637"/>
      <c r="E100" s="637"/>
      <c r="F100" s="637"/>
      <c r="H100" s="636"/>
      <c r="I100" s="636"/>
      <c r="J100" s="636"/>
      <c r="K100" s="636"/>
      <c r="L100" s="636"/>
      <c r="M100" s="636"/>
      <c r="N100" s="636"/>
      <c r="O100" s="636"/>
      <c r="P100" s="636"/>
      <c r="Q100" s="636"/>
      <c r="R100" s="636"/>
    </row>
    <row r="101" spans="1:18" ht="39" customHeight="1">
      <c r="A101" s="637"/>
      <c r="B101" s="637"/>
      <c r="C101" s="637"/>
      <c r="D101" s="637"/>
      <c r="E101" s="637"/>
      <c r="F101" s="637"/>
      <c r="H101" s="636"/>
      <c r="I101" s="636"/>
      <c r="J101" s="636"/>
      <c r="K101" s="636"/>
      <c r="L101" s="636"/>
      <c r="M101" s="636"/>
      <c r="N101" s="636"/>
      <c r="O101" s="636"/>
      <c r="P101" s="636"/>
      <c r="Q101" s="636"/>
      <c r="R101" s="636"/>
    </row>
    <row r="102" spans="1:18">
      <c r="A102" s="637"/>
      <c r="B102" s="637"/>
      <c r="C102" s="637"/>
      <c r="D102" s="637"/>
      <c r="E102" s="637"/>
      <c r="F102" s="637"/>
      <c r="H102" s="636"/>
      <c r="I102" s="636"/>
      <c r="J102" s="636"/>
      <c r="K102" s="636"/>
      <c r="L102" s="636"/>
      <c r="M102" s="636"/>
      <c r="N102" s="636"/>
      <c r="O102" s="636"/>
      <c r="P102" s="636"/>
      <c r="Q102" s="636"/>
      <c r="R102" s="636"/>
    </row>
    <row r="103" spans="1:18">
      <c r="A103" s="637"/>
      <c r="B103" s="637"/>
      <c r="C103" s="637"/>
      <c r="D103" s="637"/>
      <c r="E103" s="637"/>
      <c r="F103" s="637"/>
      <c r="H103" s="636"/>
      <c r="I103" s="636"/>
      <c r="J103" s="636"/>
      <c r="K103" s="636"/>
      <c r="L103" s="636"/>
      <c r="M103" s="636"/>
      <c r="N103" s="636"/>
      <c r="O103" s="636"/>
      <c r="P103" s="636"/>
      <c r="Q103" s="636"/>
      <c r="R103" s="636"/>
    </row>
    <row r="104" spans="1:18">
      <c r="A104" s="637"/>
      <c r="B104" s="637"/>
      <c r="C104" s="637"/>
      <c r="D104" s="637"/>
      <c r="E104" s="637"/>
      <c r="F104" s="637"/>
      <c r="H104" s="636"/>
      <c r="I104" s="636"/>
      <c r="J104" s="636"/>
      <c r="K104" s="636"/>
      <c r="L104" s="636"/>
      <c r="M104" s="636"/>
      <c r="N104" s="636"/>
      <c r="O104" s="636"/>
      <c r="P104" s="636"/>
      <c r="Q104" s="636"/>
      <c r="R104" s="636"/>
    </row>
    <row r="105" spans="1:18">
      <c r="A105" s="637"/>
      <c r="B105" s="637"/>
      <c r="C105" s="637"/>
      <c r="D105" s="637"/>
      <c r="E105" s="637"/>
      <c r="F105" s="637"/>
      <c r="H105" s="636"/>
      <c r="I105" s="636"/>
      <c r="J105" s="636"/>
      <c r="K105" s="636"/>
      <c r="L105" s="636"/>
      <c r="M105" s="636"/>
      <c r="N105" s="636"/>
      <c r="O105" s="636"/>
      <c r="P105" s="636"/>
      <c r="Q105" s="636"/>
      <c r="R105" s="636"/>
    </row>
    <row r="106" spans="1:18">
      <c r="A106" s="637"/>
      <c r="B106" s="637"/>
      <c r="C106" s="637"/>
      <c r="D106" s="637"/>
      <c r="E106" s="637"/>
      <c r="F106" s="637"/>
      <c r="H106" s="636"/>
      <c r="I106" s="636"/>
      <c r="J106" s="636"/>
      <c r="K106" s="636"/>
      <c r="L106" s="636"/>
      <c r="M106" s="636"/>
      <c r="N106" s="636"/>
      <c r="O106" s="636"/>
      <c r="P106" s="636"/>
      <c r="Q106" s="636"/>
      <c r="R106" s="636"/>
    </row>
    <row r="107" spans="1:18">
      <c r="A107" s="637"/>
      <c r="B107" s="637"/>
      <c r="C107" s="637"/>
      <c r="D107" s="637"/>
      <c r="E107" s="637"/>
      <c r="F107" s="637"/>
      <c r="H107" s="636"/>
      <c r="I107" s="636"/>
      <c r="J107" s="636"/>
      <c r="K107" s="636"/>
      <c r="L107" s="636"/>
      <c r="M107" s="636"/>
      <c r="N107" s="636"/>
      <c r="O107" s="636"/>
      <c r="P107" s="636"/>
      <c r="Q107" s="636"/>
      <c r="R107" s="636"/>
    </row>
    <row r="108" spans="1:18">
      <c r="A108" s="637"/>
      <c r="B108" s="637"/>
      <c r="C108" s="637"/>
      <c r="D108" s="637"/>
      <c r="E108" s="637"/>
      <c r="F108" s="637"/>
      <c r="H108" s="636"/>
      <c r="I108" s="636"/>
      <c r="J108" s="636"/>
      <c r="K108" s="636"/>
      <c r="L108" s="636"/>
      <c r="M108" s="636"/>
      <c r="N108" s="636"/>
      <c r="O108" s="636"/>
      <c r="P108" s="636"/>
      <c r="Q108" s="636"/>
      <c r="R108" s="636"/>
    </row>
    <row r="109" spans="1:18">
      <c r="A109" s="637"/>
      <c r="B109" s="637"/>
      <c r="C109" s="637"/>
      <c r="D109" s="637"/>
      <c r="E109" s="637"/>
      <c r="F109" s="637"/>
      <c r="H109" s="636"/>
      <c r="I109" s="636"/>
      <c r="J109" s="636"/>
      <c r="K109" s="636"/>
      <c r="L109" s="636"/>
      <c r="M109" s="636"/>
      <c r="N109" s="636"/>
      <c r="O109" s="636"/>
      <c r="P109" s="636"/>
      <c r="Q109" s="636"/>
      <c r="R109" s="636"/>
    </row>
    <row r="110" spans="1:18">
      <c r="A110" s="637"/>
      <c r="B110" s="637"/>
      <c r="C110" s="637"/>
      <c r="D110" s="637"/>
      <c r="E110" s="637"/>
      <c r="F110" s="637"/>
      <c r="H110" s="636"/>
      <c r="I110" s="636"/>
      <c r="J110" s="636"/>
      <c r="K110" s="636"/>
      <c r="L110" s="636"/>
      <c r="M110" s="636"/>
      <c r="N110" s="636"/>
      <c r="O110" s="636"/>
      <c r="P110" s="636"/>
      <c r="Q110" s="636"/>
      <c r="R110" s="636"/>
    </row>
    <row r="111" spans="1:18">
      <c r="A111" s="637"/>
      <c r="B111" s="637"/>
      <c r="C111" s="637"/>
      <c r="D111" s="637"/>
      <c r="E111" s="637"/>
      <c r="F111" s="637"/>
      <c r="H111" s="636"/>
      <c r="I111" s="636"/>
      <c r="J111" s="636"/>
      <c r="K111" s="636"/>
      <c r="L111" s="636"/>
      <c r="M111" s="636"/>
      <c r="N111" s="636"/>
      <c r="O111" s="636"/>
      <c r="P111" s="636"/>
      <c r="Q111" s="636"/>
      <c r="R111" s="636"/>
    </row>
    <row r="112" spans="1:18">
      <c r="A112" s="637"/>
      <c r="B112" s="637"/>
      <c r="C112" s="637"/>
      <c r="D112" s="637"/>
      <c r="E112" s="637"/>
      <c r="F112" s="637"/>
      <c r="H112" s="636"/>
      <c r="I112" s="636"/>
      <c r="J112" s="636"/>
      <c r="K112" s="636"/>
      <c r="L112" s="636"/>
      <c r="M112" s="636"/>
      <c r="N112" s="636"/>
      <c r="O112" s="636"/>
      <c r="P112" s="636"/>
      <c r="Q112" s="636"/>
      <c r="R112" s="636"/>
    </row>
  </sheetData>
  <mergeCells count="17">
    <mergeCell ref="C17:F19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  <mergeCell ref="C2:F2"/>
    <mergeCell ref="C4:F4"/>
    <mergeCell ref="A10:A12"/>
    <mergeCell ref="B10:B12"/>
    <mergeCell ref="C10:G10"/>
  </mergeCells>
  <printOptions horizontalCentered="1"/>
  <pageMargins left="0" right="0" top="0.98425196850393704" bottom="0.98425196850393704" header="0.51181102362204722" footer="0.51181102362204722"/>
  <pageSetup paperSize="9" scale="58" fitToHeight="4" pageOrder="overThenDown" orientation="landscape" horizontalDpi="4294967292" r:id="rId1"/>
  <headerFooter alignWithMargins="0">
    <oddHeader>&amp;A</oddHeader>
    <oddFooter>&amp;C&amp;20 76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84">
    <pageSetUpPr fitToPage="1"/>
  </sheetPr>
  <dimension ref="A1:R112"/>
  <sheetViews>
    <sheetView view="pageBreakPreview" zoomScale="65" zoomScaleSheetLayoutView="50" workbookViewId="0">
      <selection activeCell="K36" sqref="K36"/>
    </sheetView>
  </sheetViews>
  <sheetFormatPr defaultColWidth="9.33203125" defaultRowHeight="15.75"/>
  <cols>
    <col min="1" max="1" width="6.6640625" style="636" customWidth="1"/>
    <col min="2" max="2" width="34.83203125" style="636" customWidth="1"/>
    <col min="3" max="3" width="23.5" style="636" customWidth="1"/>
    <col min="4" max="4" width="19.33203125" style="636" customWidth="1"/>
    <col min="5" max="5" width="17.1640625" style="636" customWidth="1"/>
    <col min="6" max="6" width="23.83203125" style="636" customWidth="1"/>
    <col min="7" max="7" width="18.33203125" style="636" customWidth="1"/>
    <col min="8" max="8" width="14.5" style="637" customWidth="1"/>
    <col min="9" max="9" width="21.33203125" style="637" customWidth="1"/>
    <col min="10" max="10" width="16.1640625" style="637" customWidth="1"/>
    <col min="11" max="11" width="15.33203125" style="637" customWidth="1"/>
    <col min="12" max="12" width="16.5" style="637" customWidth="1"/>
    <col min="13" max="13" width="13.5" style="637" customWidth="1"/>
    <col min="14" max="14" width="14.1640625" style="637" customWidth="1"/>
    <col min="15" max="15" width="12.83203125" style="637" customWidth="1"/>
    <col min="16" max="16" width="17.6640625" style="637" customWidth="1"/>
    <col min="17" max="17" width="16.33203125" style="637" customWidth="1"/>
    <col min="18" max="18" width="13.5" style="637" customWidth="1"/>
    <col min="19" max="19" width="14.1640625" style="636" customWidth="1"/>
    <col min="20" max="20" width="12.83203125" style="636" customWidth="1"/>
    <col min="21" max="21" width="15.6640625" style="636" customWidth="1"/>
    <col min="22" max="22" width="14" style="636" customWidth="1"/>
    <col min="23" max="23" width="13.5" style="636" customWidth="1"/>
    <col min="24" max="24" width="14.1640625" style="636" customWidth="1"/>
    <col min="25" max="25" width="12.83203125" style="636" customWidth="1"/>
    <col min="26" max="26" width="17.6640625" style="636" customWidth="1"/>
    <col min="27" max="27" width="16.6640625" style="636" customWidth="1"/>
    <col min="28" max="28" width="13.5" style="636" customWidth="1"/>
    <col min="29" max="29" width="14.1640625" style="636" customWidth="1"/>
    <col min="30" max="30" width="12.83203125" style="636" customWidth="1"/>
    <col min="31" max="31" width="17.6640625" style="636" customWidth="1"/>
    <col min="32" max="32" width="15.5" style="636" customWidth="1"/>
    <col min="33" max="16384" width="9.33203125" style="636"/>
  </cols>
  <sheetData>
    <row r="1" spans="1:18" ht="15" customHeight="1" thickBot="1">
      <c r="A1" s="631"/>
      <c r="B1" s="631"/>
      <c r="C1" s="631"/>
      <c r="D1" s="631"/>
      <c r="E1" s="631"/>
      <c r="F1" s="631"/>
      <c r="G1" s="631"/>
      <c r="H1" s="634"/>
      <c r="I1" s="634"/>
      <c r="J1" s="634"/>
      <c r="K1" s="634"/>
      <c r="L1" s="634"/>
    </row>
    <row r="2" spans="1:18" ht="17.25" customHeight="1" thickBot="1">
      <c r="A2" s="631"/>
      <c r="B2" s="631"/>
      <c r="C2" s="1676" t="s">
        <v>314</v>
      </c>
      <c r="D2" s="1677"/>
      <c r="E2" s="1677"/>
      <c r="F2" s="1678"/>
      <c r="G2" s="633"/>
      <c r="H2" s="1200"/>
      <c r="I2" s="634"/>
      <c r="J2" s="634"/>
      <c r="K2" s="634"/>
      <c r="L2" s="634"/>
    </row>
    <row r="3" spans="1:18" ht="17.25" thickBot="1">
      <c r="A3" s="631"/>
      <c r="B3" s="1201"/>
      <c r="C3" s="1201"/>
      <c r="D3" s="1201"/>
      <c r="E3" s="1201"/>
      <c r="F3" s="1201"/>
      <c r="G3" s="1200"/>
      <c r="H3" s="1200"/>
      <c r="I3" s="634"/>
      <c r="J3" s="634"/>
      <c r="K3" s="634"/>
      <c r="L3" s="634"/>
    </row>
    <row r="4" spans="1:18" ht="15.75" customHeight="1" thickBot="1">
      <c r="A4" s="1136"/>
      <c r="B4" s="631"/>
      <c r="C4" s="1676" t="s">
        <v>339</v>
      </c>
      <c r="D4" s="1677"/>
      <c r="E4" s="1677"/>
      <c r="F4" s="1678"/>
      <c r="G4" s="633"/>
      <c r="H4" s="1200"/>
      <c r="I4" s="631"/>
      <c r="J4" s="631"/>
      <c r="K4" s="631"/>
      <c r="L4" s="631"/>
      <c r="M4" s="636"/>
      <c r="N4" s="636"/>
      <c r="O4" s="636"/>
      <c r="P4" s="636"/>
      <c r="Q4" s="636"/>
      <c r="R4" s="636"/>
    </row>
    <row r="5" spans="1:18">
      <c r="A5" s="631"/>
      <c r="B5" s="631" t="s">
        <v>412</v>
      </c>
      <c r="C5" s="631"/>
      <c r="D5" s="136" t="s">
        <v>935</v>
      </c>
      <c r="E5" s="631"/>
      <c r="F5" s="631"/>
      <c r="G5" s="631"/>
      <c r="H5" s="634"/>
      <c r="I5" s="634"/>
      <c r="J5" s="634"/>
      <c r="K5" s="634"/>
      <c r="L5" s="634"/>
    </row>
    <row r="6" spans="1:18">
      <c r="A6" s="631"/>
      <c r="B6" s="631" t="s">
        <v>217</v>
      </c>
      <c r="C6" s="631"/>
      <c r="D6" s="136" t="s">
        <v>936</v>
      </c>
      <c r="E6" s="631"/>
      <c r="F6" s="631"/>
      <c r="G6" s="631"/>
      <c r="H6" s="634"/>
      <c r="I6" s="634"/>
      <c r="J6" s="634"/>
      <c r="K6" s="634"/>
      <c r="L6" s="634"/>
    </row>
    <row r="7" spans="1:18" ht="15.75" customHeight="1">
      <c r="A7" s="631"/>
      <c r="B7" s="631"/>
      <c r="C7" s="631"/>
      <c r="D7" s="631"/>
      <c r="E7" s="631"/>
      <c r="F7" s="631"/>
      <c r="G7" s="631"/>
      <c r="H7" s="631"/>
      <c r="I7" s="631"/>
      <c r="J7" s="631"/>
      <c r="K7" s="631"/>
      <c r="L7" s="631"/>
      <c r="M7" s="636"/>
      <c r="N7" s="636"/>
      <c r="O7" s="636"/>
      <c r="P7" s="636"/>
      <c r="Q7" s="636"/>
      <c r="R7" s="636"/>
    </row>
    <row r="8" spans="1:18" ht="15.75" customHeight="1">
      <c r="A8" s="631"/>
      <c r="B8" s="638" t="s">
        <v>921</v>
      </c>
      <c r="C8" s="638" t="s">
        <v>80</v>
      </c>
      <c r="D8" s="631"/>
      <c r="E8" s="631"/>
      <c r="F8" s="631"/>
      <c r="G8" s="631"/>
      <c r="H8" s="638"/>
      <c r="I8" s="631"/>
      <c r="J8" s="631"/>
      <c r="K8" s="631"/>
      <c r="L8" s="631"/>
      <c r="M8" s="636"/>
      <c r="N8" s="636"/>
      <c r="O8" s="636"/>
      <c r="P8" s="636"/>
      <c r="Q8" s="636"/>
      <c r="R8" s="636"/>
    </row>
    <row r="9" spans="1:18" ht="16.5" thickBot="1">
      <c r="A9" s="631"/>
      <c r="B9" s="631"/>
      <c r="C9" s="631"/>
      <c r="D9" s="631"/>
      <c r="E9" s="631"/>
      <c r="G9" s="631"/>
      <c r="H9" s="634"/>
      <c r="I9" s="634"/>
      <c r="J9" s="634"/>
      <c r="K9" s="634" t="s">
        <v>897</v>
      </c>
    </row>
    <row r="10" spans="1:18" ht="22.5" customHeight="1">
      <c r="A10" s="1679" t="s">
        <v>79</v>
      </c>
      <c r="B10" s="1682" t="s">
        <v>367</v>
      </c>
      <c r="C10" s="1682" t="s">
        <v>208</v>
      </c>
      <c r="D10" s="1682"/>
      <c r="E10" s="1682"/>
      <c r="F10" s="1682"/>
      <c r="G10" s="1682"/>
      <c r="H10" s="1585" t="s">
        <v>537</v>
      </c>
      <c r="I10" s="1585"/>
      <c r="J10" s="1585"/>
      <c r="K10" s="1585"/>
      <c r="L10" s="1649" t="s">
        <v>81</v>
      </c>
      <c r="N10" s="636"/>
      <c r="O10" s="636"/>
      <c r="P10" s="636"/>
      <c r="Q10" s="636"/>
      <c r="R10" s="636"/>
    </row>
    <row r="11" spans="1:18" ht="15.75" customHeight="1">
      <c r="A11" s="1680"/>
      <c r="B11" s="1605"/>
      <c r="C11" s="1605" t="s">
        <v>1</v>
      </c>
      <c r="D11" s="1605" t="s">
        <v>14</v>
      </c>
      <c r="E11" s="1605" t="s">
        <v>2</v>
      </c>
      <c r="F11" s="1605" t="s">
        <v>3</v>
      </c>
      <c r="G11" s="1605" t="s">
        <v>4</v>
      </c>
      <c r="H11" s="1685" t="s">
        <v>16</v>
      </c>
      <c r="I11" s="1687" t="s">
        <v>11</v>
      </c>
      <c r="J11" s="1687" t="s">
        <v>12</v>
      </c>
      <c r="K11" s="1687" t="s">
        <v>13</v>
      </c>
      <c r="L11" s="1650"/>
      <c r="N11" s="636"/>
      <c r="O11" s="636"/>
      <c r="P11" s="636"/>
      <c r="Q11" s="636"/>
      <c r="R11" s="636"/>
    </row>
    <row r="12" spans="1:18" ht="46.5" customHeight="1" thickBot="1">
      <c r="A12" s="1681"/>
      <c r="B12" s="1683"/>
      <c r="C12" s="1683"/>
      <c r="D12" s="1683"/>
      <c r="E12" s="1683"/>
      <c r="F12" s="1683"/>
      <c r="G12" s="1683"/>
      <c r="H12" s="1686"/>
      <c r="I12" s="1688"/>
      <c r="J12" s="1688"/>
      <c r="K12" s="1688"/>
      <c r="L12" s="1684"/>
      <c r="M12" s="636"/>
      <c r="N12" s="636"/>
      <c r="O12" s="636"/>
      <c r="P12" s="636"/>
      <c r="Q12" s="636"/>
      <c r="R12" s="636"/>
    </row>
    <row r="13" spans="1:18" ht="20.100000000000001" customHeight="1" thickBot="1">
      <c r="A13" s="1202">
        <v>1</v>
      </c>
      <c r="B13" s="1203">
        <v>2</v>
      </c>
      <c r="C13" s="1202">
        <v>3</v>
      </c>
      <c r="D13" s="1203">
        <v>4</v>
      </c>
      <c r="E13" s="1202">
        <v>5</v>
      </c>
      <c r="F13" s="1203">
        <v>6</v>
      </c>
      <c r="G13" s="1202">
        <v>7</v>
      </c>
      <c r="H13" s="1202">
        <v>8</v>
      </c>
      <c r="I13" s="1202">
        <v>9</v>
      </c>
      <c r="J13" s="1204">
        <v>10</v>
      </c>
      <c r="K13" s="1202">
        <v>11</v>
      </c>
      <c r="L13" s="1202">
        <v>12</v>
      </c>
      <c r="M13" s="636"/>
      <c r="N13" s="636"/>
      <c r="O13" s="636"/>
      <c r="P13" s="636"/>
      <c r="Q13" s="636"/>
      <c r="R13" s="636"/>
    </row>
    <row r="14" spans="1:18" ht="36.75" customHeight="1">
      <c r="A14" s="1205"/>
      <c r="B14" s="1206" t="s">
        <v>886</v>
      </c>
      <c r="C14" s="1836">
        <v>0</v>
      </c>
      <c r="D14" s="1836">
        <v>0</v>
      </c>
      <c r="E14" s="1836">
        <v>0</v>
      </c>
      <c r="F14" s="1836">
        <v>0</v>
      </c>
      <c r="G14" s="1836">
        <v>0</v>
      </c>
      <c r="H14" s="1836">
        <v>0</v>
      </c>
      <c r="I14" s="1836">
        <v>0</v>
      </c>
      <c r="J14" s="1836">
        <v>0</v>
      </c>
      <c r="K14" s="1836">
        <v>0</v>
      </c>
      <c r="L14" s="1208"/>
      <c r="N14" s="636"/>
      <c r="O14" s="636"/>
      <c r="P14" s="636"/>
      <c r="Q14" s="636"/>
      <c r="R14" s="636"/>
    </row>
    <row r="15" spans="1:18" ht="21" customHeight="1">
      <c r="A15" s="1209"/>
      <c r="B15" s="1210"/>
      <c r="C15" s="1836"/>
      <c r="D15" s="1836"/>
      <c r="E15" s="1836"/>
      <c r="F15" s="1836"/>
      <c r="G15" s="1836"/>
      <c r="H15" s="1836"/>
      <c r="I15" s="1836"/>
      <c r="J15" s="1836"/>
      <c r="K15" s="1836"/>
      <c r="L15" s="1212"/>
      <c r="N15" s="636"/>
      <c r="O15" s="636"/>
      <c r="P15" s="636"/>
      <c r="Q15" s="636"/>
      <c r="R15" s="636"/>
    </row>
    <row r="16" spans="1:18" ht="20.100000000000001" customHeight="1" thickBot="1">
      <c r="A16" s="1213"/>
      <c r="B16" s="1214"/>
      <c r="C16" s="1836"/>
      <c r="D16" s="1836"/>
      <c r="E16" s="1836"/>
      <c r="F16" s="1836"/>
      <c r="G16" s="1836"/>
      <c r="H16" s="1836"/>
      <c r="I16" s="1836"/>
      <c r="J16" s="1836"/>
      <c r="K16" s="1836"/>
      <c r="L16" s="1215"/>
      <c r="N16" s="636"/>
      <c r="O16" s="636"/>
      <c r="P16" s="636"/>
      <c r="Q16" s="636"/>
      <c r="R16" s="636"/>
    </row>
    <row r="17" spans="1:18" ht="16.5">
      <c r="A17" s="631"/>
      <c r="B17" s="1216"/>
      <c r="C17" s="1093"/>
      <c r="D17" s="1093"/>
      <c r="E17" s="1093"/>
      <c r="F17" s="1093"/>
      <c r="G17" s="634"/>
      <c r="H17" s="1216"/>
      <c r="I17" s="634"/>
      <c r="J17" s="634"/>
      <c r="K17" s="634"/>
      <c r="L17" s="634"/>
    </row>
    <row r="18" spans="1:18" ht="8.25" customHeight="1">
      <c r="A18" s="634"/>
      <c r="B18" s="634"/>
      <c r="C18" s="1093"/>
      <c r="D18" s="1093"/>
      <c r="E18" s="1093"/>
      <c r="F18" s="1093"/>
      <c r="G18" s="631"/>
      <c r="H18" s="631"/>
      <c r="I18" s="631"/>
      <c r="J18" s="631"/>
      <c r="K18" s="631"/>
      <c r="L18" s="631"/>
      <c r="M18" s="636"/>
      <c r="N18" s="636"/>
      <c r="O18" s="636"/>
      <c r="P18" s="636"/>
      <c r="Q18" s="636"/>
      <c r="R18" s="636"/>
    </row>
    <row r="19" spans="1:18" ht="15.75" customHeight="1">
      <c r="A19" s="634"/>
      <c r="B19" s="634"/>
      <c r="C19" s="1093"/>
      <c r="D19" s="1093"/>
      <c r="E19" s="1093"/>
      <c r="F19" s="1093"/>
      <c r="G19" s="631"/>
      <c r="H19" s="631"/>
      <c r="I19" s="631"/>
      <c r="J19" s="631"/>
      <c r="K19" s="631"/>
      <c r="L19" s="631"/>
      <c r="M19" s="636"/>
      <c r="N19" s="636"/>
      <c r="O19" s="636"/>
      <c r="P19" s="636"/>
      <c r="Q19" s="636"/>
      <c r="R19" s="636"/>
    </row>
    <row r="20" spans="1:18" ht="15.75" customHeight="1">
      <c r="A20" s="634"/>
      <c r="B20" s="151"/>
      <c r="C20" s="634"/>
      <c r="D20" s="634"/>
      <c r="E20" s="634"/>
      <c r="F20" s="634"/>
      <c r="G20" s="631"/>
      <c r="H20" s="631"/>
      <c r="I20" s="631"/>
      <c r="J20" s="631"/>
      <c r="K20" s="631"/>
      <c r="L20" s="631"/>
      <c r="M20" s="636"/>
      <c r="N20" s="636"/>
      <c r="O20" s="636"/>
      <c r="P20" s="636"/>
      <c r="Q20" s="636"/>
      <c r="R20" s="636"/>
    </row>
    <row r="21" spans="1:18" ht="29.25" customHeight="1">
      <c r="A21" s="637"/>
      <c r="B21" s="637"/>
      <c r="C21" s="637"/>
      <c r="D21" s="637"/>
      <c r="E21" s="637"/>
      <c r="F21" s="637"/>
      <c r="H21" s="636"/>
      <c r="I21" s="636"/>
      <c r="J21" s="636"/>
      <c r="K21" s="636"/>
      <c r="L21" s="636"/>
      <c r="M21" s="636"/>
      <c r="N21" s="636"/>
      <c r="O21" s="636"/>
      <c r="P21" s="636"/>
      <c r="Q21" s="636"/>
      <c r="R21" s="636"/>
    </row>
    <row r="22" spans="1:18">
      <c r="A22" s="637"/>
      <c r="B22" s="637"/>
      <c r="C22" s="637"/>
      <c r="D22" s="637"/>
      <c r="E22" s="637"/>
      <c r="F22" s="637"/>
      <c r="H22" s="636"/>
      <c r="I22" s="636"/>
      <c r="J22" s="636"/>
      <c r="K22" s="636"/>
      <c r="L22" s="636"/>
      <c r="M22" s="636"/>
      <c r="N22" s="636"/>
      <c r="O22" s="636"/>
      <c r="P22" s="636"/>
      <c r="Q22" s="636"/>
      <c r="R22" s="636"/>
    </row>
    <row r="23" spans="1:18">
      <c r="A23" s="637"/>
      <c r="B23" s="637"/>
      <c r="C23" s="637"/>
      <c r="D23" s="637"/>
      <c r="E23" s="637"/>
      <c r="F23" s="637"/>
      <c r="H23" s="636"/>
      <c r="I23" s="636"/>
      <c r="J23" s="636"/>
      <c r="K23" s="636"/>
      <c r="L23" s="636"/>
      <c r="M23" s="636"/>
      <c r="N23" s="636"/>
      <c r="O23" s="636"/>
      <c r="P23" s="636"/>
      <c r="Q23" s="636"/>
      <c r="R23" s="636"/>
    </row>
    <row r="24" spans="1:18">
      <c r="A24" s="637"/>
      <c r="B24" s="637"/>
      <c r="C24" s="637"/>
      <c r="D24" s="637"/>
      <c r="E24" s="637"/>
      <c r="F24" s="637"/>
      <c r="H24" s="636"/>
      <c r="I24" s="636"/>
      <c r="J24" s="636"/>
      <c r="K24" s="636"/>
      <c r="L24" s="636"/>
      <c r="M24" s="636"/>
      <c r="N24" s="636"/>
      <c r="O24" s="636"/>
      <c r="P24" s="636"/>
      <c r="Q24" s="636"/>
      <c r="R24" s="636"/>
    </row>
    <row r="25" spans="1:18">
      <c r="A25" s="637"/>
      <c r="B25" s="637"/>
      <c r="C25" s="637"/>
      <c r="D25" s="637"/>
      <c r="E25" s="637"/>
      <c r="F25" s="637"/>
      <c r="H25" s="636"/>
      <c r="I25" s="636"/>
      <c r="J25" s="636"/>
      <c r="K25" s="636"/>
      <c r="L25" s="636"/>
      <c r="M25" s="636"/>
      <c r="N25" s="636"/>
      <c r="O25" s="636"/>
      <c r="P25" s="636"/>
      <c r="Q25" s="636"/>
      <c r="R25" s="636"/>
    </row>
    <row r="26" spans="1:18">
      <c r="A26" s="637"/>
      <c r="B26" s="637"/>
      <c r="C26" s="637"/>
      <c r="D26" s="637"/>
      <c r="E26" s="637"/>
      <c r="F26" s="637"/>
      <c r="H26" s="636"/>
      <c r="I26" s="636"/>
      <c r="J26" s="636"/>
      <c r="K26" s="636"/>
      <c r="L26" s="636"/>
      <c r="M26" s="636"/>
      <c r="N26" s="636"/>
      <c r="O26" s="636"/>
      <c r="P26" s="636"/>
      <c r="Q26" s="636"/>
      <c r="R26" s="636"/>
    </row>
    <row r="27" spans="1:18">
      <c r="A27" s="637"/>
      <c r="B27" s="637"/>
      <c r="C27" s="637"/>
      <c r="D27" s="637"/>
      <c r="E27" s="637"/>
      <c r="F27" s="637"/>
      <c r="H27" s="636"/>
      <c r="I27" s="636"/>
      <c r="J27" s="636"/>
      <c r="K27" s="636"/>
      <c r="L27" s="636"/>
      <c r="M27" s="636"/>
      <c r="N27" s="636"/>
      <c r="O27" s="636"/>
      <c r="P27" s="636"/>
      <c r="Q27" s="636"/>
      <c r="R27" s="636"/>
    </row>
    <row r="28" spans="1:18">
      <c r="A28" s="637"/>
      <c r="B28" s="637"/>
      <c r="C28" s="637"/>
      <c r="D28" s="637"/>
      <c r="E28" s="637"/>
      <c r="F28" s="637"/>
      <c r="H28" s="636"/>
      <c r="I28" s="636"/>
      <c r="J28" s="636"/>
      <c r="K28" s="636"/>
      <c r="L28" s="636"/>
      <c r="M28" s="636"/>
      <c r="N28" s="636"/>
      <c r="O28" s="636"/>
      <c r="P28" s="636"/>
      <c r="Q28" s="636"/>
      <c r="R28" s="636"/>
    </row>
    <row r="29" spans="1:18">
      <c r="A29" s="637"/>
      <c r="B29" s="637"/>
      <c r="C29" s="637"/>
      <c r="D29" s="637"/>
      <c r="E29" s="637"/>
      <c r="F29" s="637"/>
      <c r="H29" s="636"/>
      <c r="I29" s="636"/>
      <c r="J29" s="636"/>
      <c r="K29" s="636"/>
      <c r="L29" s="636"/>
      <c r="M29" s="636"/>
      <c r="N29" s="636"/>
      <c r="O29" s="636"/>
      <c r="P29" s="636"/>
      <c r="Q29" s="636"/>
      <c r="R29" s="636"/>
    </row>
    <row r="30" spans="1:18">
      <c r="A30" s="637"/>
      <c r="B30" s="637"/>
      <c r="C30" s="637"/>
      <c r="D30" s="637"/>
      <c r="E30" s="637"/>
      <c r="F30" s="637"/>
      <c r="H30" s="636"/>
      <c r="I30" s="636"/>
      <c r="J30" s="636"/>
      <c r="K30" s="636"/>
      <c r="L30" s="636"/>
      <c r="M30" s="636"/>
      <c r="N30" s="636"/>
      <c r="O30" s="636"/>
      <c r="P30" s="636"/>
      <c r="Q30" s="636"/>
      <c r="R30" s="636"/>
    </row>
    <row r="31" spans="1:18">
      <c r="A31" s="637"/>
      <c r="B31" s="637"/>
      <c r="C31" s="637"/>
      <c r="D31" s="637"/>
      <c r="E31" s="637"/>
      <c r="F31" s="637"/>
      <c r="H31" s="636"/>
      <c r="I31" s="636"/>
      <c r="J31" s="636"/>
      <c r="K31" s="636"/>
      <c r="L31" s="636"/>
      <c r="M31" s="636"/>
      <c r="N31" s="636"/>
      <c r="O31" s="636"/>
      <c r="P31" s="636"/>
      <c r="Q31" s="636"/>
      <c r="R31" s="636"/>
    </row>
    <row r="32" spans="1:18" ht="9" customHeight="1">
      <c r="A32" s="637"/>
      <c r="B32" s="637"/>
      <c r="C32" s="637"/>
      <c r="D32" s="637"/>
      <c r="E32" s="637"/>
      <c r="F32" s="637"/>
      <c r="H32" s="636"/>
      <c r="I32" s="636"/>
      <c r="J32" s="636"/>
      <c r="K32" s="636"/>
      <c r="L32" s="636"/>
      <c r="M32" s="636"/>
      <c r="N32" s="636"/>
      <c r="O32" s="636"/>
      <c r="P32" s="636"/>
      <c r="Q32" s="636"/>
      <c r="R32" s="636"/>
    </row>
    <row r="33" spans="1:18">
      <c r="A33" s="637"/>
      <c r="B33" s="637"/>
      <c r="C33" s="637"/>
      <c r="D33" s="637"/>
      <c r="E33" s="637"/>
      <c r="F33" s="637"/>
      <c r="H33" s="636"/>
      <c r="I33" s="636"/>
      <c r="J33" s="636"/>
      <c r="K33" s="636"/>
      <c r="L33" s="636"/>
      <c r="M33" s="636"/>
      <c r="N33" s="636"/>
      <c r="O33" s="636"/>
      <c r="P33" s="636"/>
      <c r="Q33" s="636"/>
      <c r="R33" s="636"/>
    </row>
    <row r="34" spans="1:18" ht="6" customHeight="1">
      <c r="A34" s="637"/>
      <c r="B34" s="637"/>
      <c r="C34" s="637"/>
      <c r="D34" s="637"/>
      <c r="E34" s="637"/>
      <c r="F34" s="637"/>
      <c r="H34" s="636"/>
      <c r="I34" s="636"/>
      <c r="J34" s="636"/>
      <c r="K34" s="636"/>
      <c r="L34" s="636"/>
      <c r="M34" s="636"/>
      <c r="N34" s="636"/>
      <c r="O34" s="636"/>
      <c r="P34" s="636"/>
      <c r="Q34" s="636"/>
      <c r="R34" s="636"/>
    </row>
    <row r="35" spans="1:18" ht="15.75" customHeight="1">
      <c r="A35" s="637"/>
      <c r="B35" s="637"/>
      <c r="C35" s="637"/>
      <c r="D35" s="637"/>
      <c r="E35" s="637"/>
      <c r="F35" s="637"/>
      <c r="H35" s="636"/>
      <c r="I35" s="636"/>
      <c r="J35" s="636"/>
      <c r="K35" s="636"/>
      <c r="L35" s="636"/>
      <c r="M35" s="636"/>
      <c r="N35" s="636"/>
      <c r="O35" s="636"/>
      <c r="P35" s="636"/>
      <c r="Q35" s="636"/>
      <c r="R35" s="636"/>
    </row>
    <row r="36" spans="1:18" ht="15.75" customHeight="1">
      <c r="A36" s="637"/>
      <c r="B36" s="637"/>
      <c r="C36" s="637"/>
      <c r="D36" s="637"/>
      <c r="E36" s="637"/>
      <c r="F36" s="637"/>
      <c r="H36" s="636"/>
      <c r="I36" s="636"/>
      <c r="J36" s="636"/>
      <c r="K36" s="636"/>
      <c r="L36" s="636"/>
      <c r="M36" s="636"/>
      <c r="N36" s="636"/>
      <c r="O36" s="636"/>
      <c r="P36" s="636"/>
      <c r="Q36" s="636"/>
      <c r="R36" s="636"/>
    </row>
    <row r="37" spans="1:18" ht="28.5" customHeight="1">
      <c r="A37" s="637"/>
      <c r="B37" s="637"/>
      <c r="C37" s="637"/>
      <c r="D37" s="637"/>
      <c r="E37" s="637"/>
      <c r="F37" s="637"/>
      <c r="H37" s="636"/>
      <c r="I37" s="636"/>
      <c r="J37" s="636"/>
      <c r="K37" s="636"/>
      <c r="L37" s="636"/>
      <c r="M37" s="636"/>
      <c r="N37" s="636"/>
      <c r="O37" s="636"/>
      <c r="P37" s="636"/>
      <c r="Q37" s="636"/>
      <c r="R37" s="636"/>
    </row>
    <row r="38" spans="1:18">
      <c r="A38" s="637"/>
      <c r="B38" s="637"/>
      <c r="C38" s="637"/>
      <c r="D38" s="637"/>
      <c r="E38" s="637"/>
      <c r="F38" s="637"/>
      <c r="H38" s="636"/>
      <c r="I38" s="636"/>
      <c r="J38" s="636"/>
      <c r="K38" s="636"/>
      <c r="L38" s="636"/>
      <c r="M38" s="636"/>
      <c r="N38" s="636"/>
      <c r="O38" s="636"/>
      <c r="P38" s="636"/>
      <c r="Q38" s="636"/>
      <c r="R38" s="636"/>
    </row>
    <row r="39" spans="1:18">
      <c r="A39" s="637"/>
      <c r="B39" s="637"/>
      <c r="C39" s="637"/>
      <c r="D39" s="637"/>
      <c r="E39" s="637"/>
      <c r="F39" s="637"/>
      <c r="H39" s="636"/>
      <c r="I39" s="636"/>
      <c r="J39" s="636"/>
      <c r="K39" s="636"/>
      <c r="L39" s="636"/>
      <c r="M39" s="636"/>
      <c r="N39" s="636"/>
      <c r="O39" s="636"/>
      <c r="P39" s="636"/>
      <c r="Q39" s="636"/>
      <c r="R39" s="636"/>
    </row>
    <row r="40" spans="1:18">
      <c r="A40" s="637"/>
      <c r="B40" s="637"/>
      <c r="C40" s="637"/>
      <c r="D40" s="637"/>
      <c r="E40" s="637"/>
      <c r="F40" s="637"/>
      <c r="H40" s="636"/>
      <c r="I40" s="636"/>
      <c r="J40" s="636"/>
      <c r="K40" s="636"/>
      <c r="L40" s="636"/>
      <c r="M40" s="636"/>
      <c r="N40" s="636"/>
      <c r="O40" s="636"/>
      <c r="P40" s="636"/>
      <c r="Q40" s="636"/>
      <c r="R40" s="636"/>
    </row>
    <row r="41" spans="1:18">
      <c r="A41" s="637"/>
      <c r="B41" s="637"/>
      <c r="C41" s="637"/>
      <c r="D41" s="637"/>
      <c r="E41" s="637"/>
      <c r="F41" s="637"/>
      <c r="H41" s="636"/>
      <c r="I41" s="636"/>
      <c r="J41" s="636"/>
      <c r="K41" s="636"/>
      <c r="L41" s="636"/>
      <c r="M41" s="636"/>
      <c r="N41" s="636"/>
      <c r="O41" s="636"/>
      <c r="P41" s="636"/>
      <c r="Q41" s="636"/>
      <c r="R41" s="636"/>
    </row>
    <row r="42" spans="1:18">
      <c r="A42" s="637"/>
      <c r="B42" s="637"/>
      <c r="C42" s="637"/>
      <c r="D42" s="637"/>
      <c r="E42" s="637"/>
      <c r="F42" s="637"/>
      <c r="H42" s="636"/>
      <c r="I42" s="636"/>
      <c r="J42" s="636"/>
      <c r="K42" s="636"/>
      <c r="L42" s="636"/>
      <c r="M42" s="636"/>
      <c r="N42" s="636"/>
      <c r="O42" s="636"/>
      <c r="P42" s="636"/>
      <c r="Q42" s="636"/>
      <c r="R42" s="636"/>
    </row>
    <row r="43" spans="1:18">
      <c r="A43" s="637"/>
      <c r="B43" s="637"/>
      <c r="C43" s="637"/>
      <c r="D43" s="637"/>
      <c r="E43" s="637"/>
      <c r="F43" s="637"/>
      <c r="H43" s="636"/>
      <c r="I43" s="636"/>
      <c r="J43" s="636"/>
      <c r="K43" s="636"/>
      <c r="L43" s="636"/>
      <c r="M43" s="636"/>
      <c r="N43" s="636"/>
      <c r="O43" s="636"/>
      <c r="P43" s="636"/>
      <c r="Q43" s="636"/>
      <c r="R43" s="636"/>
    </row>
    <row r="44" spans="1:18">
      <c r="A44" s="637"/>
      <c r="B44" s="637"/>
      <c r="C44" s="637"/>
      <c r="D44" s="637"/>
      <c r="E44" s="637"/>
      <c r="F44" s="637"/>
      <c r="H44" s="636"/>
      <c r="I44" s="636"/>
      <c r="J44" s="636"/>
      <c r="K44" s="636"/>
      <c r="L44" s="636"/>
      <c r="M44" s="636"/>
      <c r="N44" s="636"/>
      <c r="O44" s="636"/>
      <c r="P44" s="636"/>
      <c r="Q44" s="636"/>
      <c r="R44" s="636"/>
    </row>
    <row r="45" spans="1:18">
      <c r="A45" s="637"/>
      <c r="B45" s="637"/>
      <c r="C45" s="637"/>
      <c r="D45" s="637"/>
      <c r="E45" s="637"/>
      <c r="F45" s="637"/>
      <c r="H45" s="636"/>
      <c r="I45" s="636"/>
      <c r="J45" s="636"/>
      <c r="K45" s="636"/>
      <c r="L45" s="636"/>
      <c r="M45" s="636"/>
      <c r="N45" s="636"/>
      <c r="O45" s="636"/>
      <c r="P45" s="636"/>
      <c r="Q45" s="636"/>
      <c r="R45" s="636"/>
    </row>
    <row r="46" spans="1:18">
      <c r="A46" s="637"/>
      <c r="B46" s="637"/>
      <c r="C46" s="637"/>
      <c r="D46" s="637"/>
      <c r="E46" s="637"/>
      <c r="F46" s="637"/>
      <c r="H46" s="636"/>
      <c r="I46" s="636"/>
      <c r="J46" s="636"/>
      <c r="K46" s="636"/>
      <c r="L46" s="636"/>
      <c r="M46" s="636"/>
      <c r="N46" s="636"/>
      <c r="O46" s="636"/>
      <c r="P46" s="636"/>
      <c r="Q46" s="636"/>
      <c r="R46" s="636"/>
    </row>
    <row r="47" spans="1:18">
      <c r="A47" s="637"/>
      <c r="B47" s="637"/>
      <c r="C47" s="637"/>
      <c r="D47" s="637"/>
      <c r="E47" s="637"/>
      <c r="F47" s="637"/>
      <c r="H47" s="636"/>
      <c r="I47" s="636"/>
      <c r="J47" s="636"/>
      <c r="K47" s="636"/>
      <c r="L47" s="636"/>
      <c r="M47" s="636"/>
      <c r="N47" s="636"/>
      <c r="O47" s="636"/>
      <c r="P47" s="636"/>
      <c r="Q47" s="636"/>
      <c r="R47" s="636"/>
    </row>
    <row r="48" spans="1:18">
      <c r="A48" s="637"/>
      <c r="B48" s="637"/>
      <c r="C48" s="637"/>
      <c r="D48" s="637"/>
      <c r="E48" s="637"/>
      <c r="F48" s="637"/>
      <c r="H48" s="636"/>
      <c r="I48" s="636"/>
      <c r="J48" s="636"/>
      <c r="K48" s="636"/>
      <c r="L48" s="636"/>
      <c r="M48" s="636"/>
      <c r="N48" s="636"/>
      <c r="O48" s="636"/>
      <c r="P48" s="636"/>
      <c r="Q48" s="636"/>
      <c r="R48" s="636"/>
    </row>
    <row r="49" spans="1:18">
      <c r="A49" s="637"/>
      <c r="B49" s="637"/>
      <c r="C49" s="637"/>
      <c r="D49" s="637"/>
      <c r="E49" s="637"/>
      <c r="F49" s="637"/>
      <c r="H49" s="636"/>
      <c r="I49" s="636"/>
      <c r="J49" s="636"/>
      <c r="K49" s="636"/>
      <c r="L49" s="636"/>
      <c r="M49" s="636"/>
      <c r="N49" s="636"/>
      <c r="O49" s="636"/>
      <c r="P49" s="636"/>
      <c r="Q49" s="636"/>
      <c r="R49" s="636"/>
    </row>
    <row r="50" spans="1:18" ht="5.25" customHeight="1">
      <c r="A50" s="637"/>
      <c r="B50" s="637"/>
      <c r="C50" s="637"/>
      <c r="D50" s="637"/>
      <c r="E50" s="637"/>
      <c r="F50" s="637"/>
      <c r="H50" s="636"/>
      <c r="I50" s="636"/>
      <c r="J50" s="636"/>
      <c r="K50" s="636"/>
      <c r="L50" s="636"/>
      <c r="M50" s="636"/>
      <c r="N50" s="636"/>
      <c r="O50" s="636"/>
      <c r="P50" s="636"/>
      <c r="Q50" s="636"/>
      <c r="R50" s="636"/>
    </row>
    <row r="51" spans="1:18" ht="15.75" customHeight="1">
      <c r="A51" s="637"/>
      <c r="B51" s="637"/>
      <c r="C51" s="637"/>
      <c r="D51" s="637"/>
      <c r="E51" s="637"/>
      <c r="F51" s="637"/>
      <c r="H51" s="636"/>
      <c r="I51" s="636"/>
      <c r="J51" s="636"/>
      <c r="K51" s="636"/>
      <c r="L51" s="636"/>
      <c r="M51" s="636"/>
      <c r="N51" s="636"/>
      <c r="O51" s="636"/>
      <c r="P51" s="636"/>
      <c r="Q51" s="636"/>
      <c r="R51" s="636"/>
    </row>
    <row r="52" spans="1:18" ht="15.75" customHeight="1">
      <c r="A52" s="637"/>
      <c r="B52" s="637"/>
      <c r="C52" s="637"/>
      <c r="D52" s="637"/>
      <c r="E52" s="637"/>
      <c r="F52" s="637"/>
      <c r="H52" s="636"/>
      <c r="I52" s="636"/>
      <c r="J52" s="636"/>
      <c r="K52" s="636"/>
      <c r="L52" s="636"/>
      <c r="M52" s="636"/>
      <c r="N52" s="636"/>
      <c r="O52" s="636"/>
      <c r="P52" s="636"/>
      <c r="Q52" s="636"/>
      <c r="R52" s="636"/>
    </row>
    <row r="53" spans="1:18" ht="27.75" customHeight="1">
      <c r="A53" s="637"/>
      <c r="B53" s="637"/>
      <c r="C53" s="637"/>
      <c r="D53" s="637"/>
      <c r="E53" s="637"/>
      <c r="F53" s="637"/>
      <c r="H53" s="636"/>
      <c r="I53" s="636"/>
      <c r="J53" s="636"/>
      <c r="K53" s="636"/>
      <c r="L53" s="636"/>
      <c r="M53" s="636"/>
      <c r="N53" s="636"/>
      <c r="O53" s="636"/>
      <c r="P53" s="636"/>
      <c r="Q53" s="636"/>
      <c r="R53" s="636"/>
    </row>
    <row r="54" spans="1:18">
      <c r="A54" s="637"/>
      <c r="B54" s="637"/>
      <c r="C54" s="637"/>
      <c r="D54" s="637"/>
      <c r="E54" s="637"/>
      <c r="F54" s="637"/>
      <c r="H54" s="636"/>
      <c r="I54" s="636"/>
      <c r="J54" s="636"/>
      <c r="K54" s="636"/>
      <c r="L54" s="636"/>
      <c r="M54" s="636"/>
      <c r="N54" s="636"/>
      <c r="O54" s="636"/>
      <c r="P54" s="636"/>
      <c r="Q54" s="636"/>
      <c r="R54" s="636"/>
    </row>
    <row r="55" spans="1:18">
      <c r="A55" s="637"/>
      <c r="B55" s="637"/>
      <c r="C55" s="637"/>
      <c r="D55" s="637"/>
      <c r="E55" s="637"/>
      <c r="F55" s="637"/>
      <c r="H55" s="636"/>
      <c r="I55" s="636"/>
      <c r="J55" s="636"/>
      <c r="K55" s="636"/>
      <c r="L55" s="636"/>
      <c r="M55" s="636"/>
      <c r="N55" s="636"/>
      <c r="O55" s="636"/>
      <c r="P55" s="636"/>
      <c r="Q55" s="636"/>
      <c r="R55" s="636"/>
    </row>
    <row r="56" spans="1:18">
      <c r="A56" s="637"/>
      <c r="B56" s="637"/>
      <c r="C56" s="637"/>
      <c r="D56" s="637"/>
      <c r="E56" s="637"/>
      <c r="F56" s="637"/>
      <c r="H56" s="636"/>
      <c r="I56" s="636"/>
      <c r="J56" s="636"/>
      <c r="K56" s="636"/>
      <c r="L56" s="636"/>
      <c r="M56" s="636"/>
      <c r="N56" s="636"/>
      <c r="O56" s="636"/>
      <c r="P56" s="636"/>
      <c r="Q56" s="636"/>
      <c r="R56" s="636"/>
    </row>
    <row r="57" spans="1:18">
      <c r="A57" s="637"/>
      <c r="B57" s="637"/>
      <c r="C57" s="637"/>
      <c r="D57" s="637"/>
      <c r="E57" s="637"/>
      <c r="F57" s="637"/>
      <c r="H57" s="636"/>
      <c r="I57" s="636"/>
      <c r="J57" s="636"/>
      <c r="K57" s="636"/>
      <c r="L57" s="636"/>
      <c r="M57" s="636"/>
      <c r="N57" s="636"/>
      <c r="O57" s="636"/>
      <c r="P57" s="636"/>
      <c r="Q57" s="636"/>
      <c r="R57" s="636"/>
    </row>
    <row r="58" spans="1:18">
      <c r="A58" s="637"/>
      <c r="B58" s="637"/>
      <c r="C58" s="637"/>
      <c r="D58" s="637"/>
      <c r="E58" s="637"/>
      <c r="F58" s="637"/>
      <c r="H58" s="636"/>
      <c r="I58" s="636"/>
      <c r="J58" s="636"/>
      <c r="K58" s="636"/>
      <c r="L58" s="636"/>
      <c r="M58" s="636"/>
      <c r="N58" s="636"/>
      <c r="O58" s="636"/>
      <c r="P58" s="636"/>
      <c r="Q58" s="636"/>
      <c r="R58" s="636"/>
    </row>
    <row r="59" spans="1:18">
      <c r="A59" s="637"/>
      <c r="B59" s="637"/>
      <c r="C59" s="637"/>
      <c r="D59" s="637"/>
      <c r="E59" s="637"/>
      <c r="F59" s="637"/>
      <c r="H59" s="636"/>
      <c r="I59" s="636"/>
      <c r="J59" s="636"/>
      <c r="K59" s="636"/>
      <c r="L59" s="636"/>
      <c r="M59" s="636"/>
      <c r="N59" s="636"/>
      <c r="O59" s="636"/>
      <c r="P59" s="636"/>
      <c r="Q59" s="636"/>
      <c r="R59" s="636"/>
    </row>
    <row r="60" spans="1:18">
      <c r="A60" s="637"/>
      <c r="B60" s="637"/>
      <c r="C60" s="637"/>
      <c r="D60" s="637"/>
      <c r="E60" s="637"/>
      <c r="F60" s="637"/>
      <c r="H60" s="636"/>
      <c r="I60" s="636"/>
      <c r="J60" s="636"/>
      <c r="K60" s="636"/>
      <c r="L60" s="636"/>
      <c r="M60" s="636"/>
      <c r="N60" s="636"/>
      <c r="O60" s="636"/>
      <c r="P60" s="636"/>
      <c r="Q60" s="636"/>
      <c r="R60" s="636"/>
    </row>
    <row r="61" spans="1:18">
      <c r="A61" s="637"/>
      <c r="B61" s="637"/>
      <c r="C61" s="637"/>
      <c r="D61" s="637"/>
      <c r="E61" s="637"/>
      <c r="F61" s="637"/>
      <c r="H61" s="636"/>
      <c r="I61" s="636"/>
      <c r="J61" s="636"/>
      <c r="K61" s="636"/>
      <c r="L61" s="636"/>
      <c r="M61" s="636"/>
      <c r="N61" s="636"/>
      <c r="O61" s="636"/>
      <c r="P61" s="636"/>
      <c r="Q61" s="636"/>
      <c r="R61" s="636"/>
    </row>
    <row r="62" spans="1:18">
      <c r="A62" s="637"/>
      <c r="B62" s="637"/>
      <c r="C62" s="637"/>
      <c r="D62" s="637"/>
      <c r="E62" s="637"/>
      <c r="F62" s="637"/>
      <c r="H62" s="636"/>
      <c r="I62" s="636"/>
      <c r="J62" s="636"/>
      <c r="K62" s="636"/>
      <c r="L62" s="636"/>
      <c r="M62" s="636"/>
      <c r="N62" s="636"/>
      <c r="O62" s="636"/>
      <c r="P62" s="636"/>
      <c r="Q62" s="636"/>
      <c r="R62" s="636"/>
    </row>
    <row r="63" spans="1:18">
      <c r="A63" s="637"/>
      <c r="B63" s="637"/>
      <c r="C63" s="637"/>
      <c r="D63" s="637"/>
      <c r="E63" s="637"/>
      <c r="F63" s="637"/>
      <c r="H63" s="636"/>
      <c r="I63" s="636"/>
      <c r="J63" s="636"/>
      <c r="K63" s="636"/>
      <c r="L63" s="636"/>
      <c r="M63" s="636"/>
      <c r="N63" s="636"/>
      <c r="O63" s="636"/>
      <c r="P63" s="636"/>
      <c r="Q63" s="636"/>
      <c r="R63" s="636"/>
    </row>
    <row r="64" spans="1:18">
      <c r="A64" s="637"/>
      <c r="B64" s="637"/>
      <c r="C64" s="637"/>
      <c r="D64" s="637"/>
      <c r="E64" s="637"/>
      <c r="F64" s="637"/>
      <c r="H64" s="636"/>
      <c r="I64" s="636"/>
      <c r="J64" s="636"/>
      <c r="K64" s="636"/>
      <c r="L64" s="636"/>
      <c r="M64" s="636"/>
      <c r="N64" s="636"/>
      <c r="O64" s="636"/>
      <c r="P64" s="636"/>
      <c r="Q64" s="636"/>
      <c r="R64" s="636"/>
    </row>
    <row r="65" spans="1:18">
      <c r="A65" s="637"/>
      <c r="B65" s="637"/>
      <c r="C65" s="637"/>
      <c r="D65" s="637"/>
      <c r="E65" s="637"/>
      <c r="F65" s="637"/>
      <c r="H65" s="636"/>
      <c r="I65" s="636"/>
      <c r="J65" s="636"/>
      <c r="K65" s="636"/>
      <c r="L65" s="636"/>
      <c r="M65" s="636"/>
      <c r="N65" s="636"/>
      <c r="O65" s="636"/>
      <c r="P65" s="636"/>
      <c r="Q65" s="636"/>
      <c r="R65" s="636"/>
    </row>
    <row r="66" spans="1:18" ht="7.5" customHeight="1">
      <c r="A66" s="637"/>
      <c r="B66" s="637"/>
      <c r="C66" s="637"/>
      <c r="D66" s="637"/>
      <c r="E66" s="637"/>
      <c r="F66" s="637"/>
      <c r="H66" s="636"/>
      <c r="I66" s="636"/>
      <c r="J66" s="636"/>
      <c r="K66" s="636"/>
      <c r="L66" s="636"/>
      <c r="M66" s="636"/>
      <c r="N66" s="636"/>
      <c r="O66" s="636"/>
      <c r="P66" s="636"/>
      <c r="Q66" s="636"/>
      <c r="R66" s="636"/>
    </row>
    <row r="67" spans="1:18" ht="15.75" customHeight="1">
      <c r="A67" s="637"/>
      <c r="B67" s="637"/>
      <c r="C67" s="637"/>
      <c r="D67" s="637"/>
      <c r="E67" s="637"/>
      <c r="F67" s="637"/>
      <c r="H67" s="636"/>
      <c r="I67" s="636"/>
      <c r="J67" s="636"/>
      <c r="K67" s="636"/>
      <c r="L67" s="636"/>
      <c r="M67" s="636"/>
      <c r="N67" s="636"/>
      <c r="O67" s="636"/>
      <c r="P67" s="636"/>
      <c r="Q67" s="636"/>
      <c r="R67" s="636"/>
    </row>
    <row r="68" spans="1:18" ht="15.75" customHeight="1">
      <c r="A68" s="637"/>
      <c r="B68" s="637"/>
      <c r="C68" s="637"/>
      <c r="D68" s="637"/>
      <c r="E68" s="637"/>
      <c r="F68" s="637"/>
      <c r="H68" s="636"/>
      <c r="I68" s="636"/>
      <c r="J68" s="636"/>
      <c r="K68" s="636"/>
      <c r="L68" s="636"/>
      <c r="M68" s="636"/>
      <c r="N68" s="636"/>
      <c r="O68" s="636"/>
      <c r="P68" s="636"/>
      <c r="Q68" s="636"/>
      <c r="R68" s="636"/>
    </row>
    <row r="69" spans="1:18" ht="29.25" customHeight="1">
      <c r="A69" s="637"/>
      <c r="B69" s="637"/>
      <c r="C69" s="637"/>
      <c r="D69" s="637"/>
      <c r="E69" s="637"/>
      <c r="F69" s="637"/>
      <c r="H69" s="636"/>
      <c r="I69" s="636"/>
      <c r="J69" s="636"/>
      <c r="K69" s="636"/>
      <c r="L69" s="636"/>
      <c r="M69" s="636"/>
      <c r="N69" s="636"/>
      <c r="O69" s="636"/>
      <c r="P69" s="636"/>
      <c r="Q69" s="636"/>
      <c r="R69" s="636"/>
    </row>
    <row r="70" spans="1:18">
      <c r="A70" s="637"/>
      <c r="B70" s="637"/>
      <c r="C70" s="637"/>
      <c r="D70" s="637"/>
      <c r="E70" s="637"/>
      <c r="F70" s="637"/>
      <c r="H70" s="636"/>
      <c r="I70" s="636"/>
      <c r="J70" s="636"/>
      <c r="K70" s="636"/>
      <c r="L70" s="636"/>
      <c r="M70" s="636"/>
      <c r="N70" s="636"/>
      <c r="O70" s="636"/>
      <c r="P70" s="636"/>
      <c r="Q70" s="636"/>
      <c r="R70" s="636"/>
    </row>
    <row r="71" spans="1:18">
      <c r="A71" s="637"/>
      <c r="B71" s="637"/>
      <c r="C71" s="637"/>
      <c r="D71" s="637"/>
      <c r="E71" s="637"/>
      <c r="F71" s="637"/>
      <c r="H71" s="636"/>
      <c r="I71" s="636"/>
      <c r="J71" s="636"/>
      <c r="K71" s="636"/>
      <c r="L71" s="636"/>
      <c r="M71" s="636"/>
      <c r="N71" s="636"/>
      <c r="O71" s="636"/>
      <c r="P71" s="636"/>
      <c r="Q71" s="636"/>
      <c r="R71" s="636"/>
    </row>
    <row r="72" spans="1:18">
      <c r="A72" s="637"/>
      <c r="B72" s="637"/>
      <c r="C72" s="637"/>
      <c r="D72" s="637"/>
      <c r="E72" s="637"/>
      <c r="F72" s="637"/>
      <c r="H72" s="636"/>
      <c r="I72" s="636"/>
      <c r="J72" s="636"/>
      <c r="K72" s="636"/>
      <c r="L72" s="636"/>
      <c r="M72" s="636"/>
      <c r="N72" s="636"/>
      <c r="O72" s="636"/>
      <c r="P72" s="636"/>
      <c r="Q72" s="636"/>
      <c r="R72" s="636"/>
    </row>
    <row r="73" spans="1:18">
      <c r="A73" s="637"/>
      <c r="B73" s="637"/>
      <c r="C73" s="637"/>
      <c r="D73" s="637"/>
      <c r="E73" s="637"/>
      <c r="F73" s="637"/>
      <c r="H73" s="636"/>
      <c r="I73" s="636"/>
      <c r="J73" s="636"/>
      <c r="K73" s="636"/>
      <c r="L73" s="636"/>
      <c r="M73" s="636"/>
      <c r="N73" s="636"/>
      <c r="O73" s="636"/>
      <c r="P73" s="636"/>
      <c r="Q73" s="636"/>
      <c r="R73" s="636"/>
    </row>
    <row r="74" spans="1:18">
      <c r="A74" s="637"/>
      <c r="B74" s="637"/>
      <c r="C74" s="637"/>
      <c r="D74" s="637"/>
      <c r="E74" s="637"/>
      <c r="F74" s="637"/>
      <c r="H74" s="636"/>
      <c r="I74" s="636"/>
      <c r="J74" s="636"/>
      <c r="K74" s="636"/>
      <c r="L74" s="636"/>
      <c r="M74" s="636"/>
      <c r="N74" s="636"/>
      <c r="O74" s="636"/>
      <c r="P74" s="636"/>
      <c r="Q74" s="636"/>
      <c r="R74" s="636"/>
    </row>
    <row r="75" spans="1:18">
      <c r="A75" s="637"/>
      <c r="B75" s="637"/>
      <c r="C75" s="637"/>
      <c r="D75" s="637"/>
      <c r="E75" s="637"/>
      <c r="F75" s="637"/>
      <c r="H75" s="636"/>
      <c r="I75" s="636"/>
      <c r="J75" s="636"/>
      <c r="K75" s="636"/>
      <c r="L75" s="636"/>
      <c r="M75" s="636"/>
      <c r="N75" s="636"/>
      <c r="O75" s="636"/>
      <c r="P75" s="636"/>
      <c r="Q75" s="636"/>
      <c r="R75" s="636"/>
    </row>
    <row r="76" spans="1:18">
      <c r="A76" s="637"/>
      <c r="B76" s="637"/>
      <c r="C76" s="637"/>
      <c r="D76" s="637"/>
      <c r="E76" s="637"/>
      <c r="F76" s="637"/>
      <c r="H76" s="636"/>
      <c r="I76" s="636"/>
      <c r="J76" s="636"/>
      <c r="K76" s="636"/>
      <c r="L76" s="636"/>
      <c r="M76" s="636"/>
      <c r="N76" s="636"/>
      <c r="O76" s="636"/>
      <c r="P76" s="636"/>
      <c r="Q76" s="636"/>
      <c r="R76" s="636"/>
    </row>
    <row r="77" spans="1:18">
      <c r="A77" s="637"/>
      <c r="B77" s="637"/>
      <c r="C77" s="637"/>
      <c r="D77" s="637"/>
      <c r="E77" s="637"/>
      <c r="F77" s="637"/>
      <c r="H77" s="636"/>
      <c r="I77" s="636"/>
      <c r="J77" s="636"/>
      <c r="K77" s="636"/>
      <c r="L77" s="636"/>
      <c r="M77" s="636"/>
      <c r="N77" s="636"/>
      <c r="O77" s="636"/>
      <c r="P77" s="636"/>
      <c r="Q77" s="636"/>
      <c r="R77" s="636"/>
    </row>
    <row r="78" spans="1:18">
      <c r="A78" s="637"/>
      <c r="B78" s="637"/>
      <c r="C78" s="637"/>
      <c r="D78" s="637"/>
      <c r="E78" s="637"/>
      <c r="F78" s="637"/>
      <c r="H78" s="636"/>
      <c r="I78" s="636"/>
      <c r="J78" s="636"/>
      <c r="K78" s="636"/>
      <c r="L78" s="636"/>
      <c r="M78" s="636"/>
      <c r="N78" s="636"/>
      <c r="O78" s="636"/>
      <c r="P78" s="636"/>
      <c r="Q78" s="636"/>
      <c r="R78" s="636"/>
    </row>
    <row r="79" spans="1:18">
      <c r="A79" s="637"/>
      <c r="B79" s="637"/>
      <c r="C79" s="637"/>
      <c r="D79" s="637"/>
      <c r="E79" s="637"/>
      <c r="F79" s="637"/>
      <c r="H79" s="636"/>
      <c r="I79" s="636"/>
      <c r="J79" s="636"/>
      <c r="K79" s="636"/>
      <c r="L79" s="636"/>
      <c r="M79" s="636"/>
      <c r="N79" s="636"/>
      <c r="O79" s="636"/>
      <c r="P79" s="636"/>
      <c r="Q79" s="636"/>
      <c r="R79" s="636"/>
    </row>
    <row r="80" spans="1:18">
      <c r="A80" s="637"/>
      <c r="B80" s="637"/>
      <c r="C80" s="637"/>
      <c r="D80" s="637"/>
      <c r="E80" s="637"/>
      <c r="F80" s="637"/>
      <c r="H80" s="636"/>
      <c r="I80" s="636"/>
      <c r="J80" s="636"/>
      <c r="K80" s="636"/>
      <c r="L80" s="636"/>
      <c r="M80" s="636"/>
      <c r="N80" s="636"/>
      <c r="O80" s="636"/>
      <c r="P80" s="636"/>
      <c r="Q80" s="636"/>
      <c r="R80" s="636"/>
    </row>
    <row r="81" spans="1:18">
      <c r="A81" s="637"/>
      <c r="B81" s="637"/>
      <c r="C81" s="637"/>
      <c r="D81" s="637"/>
      <c r="E81" s="637"/>
      <c r="F81" s="637"/>
      <c r="H81" s="636"/>
      <c r="I81" s="636"/>
      <c r="J81" s="636"/>
      <c r="K81" s="636"/>
      <c r="L81" s="636"/>
      <c r="M81" s="636"/>
      <c r="N81" s="636"/>
      <c r="O81" s="636"/>
      <c r="P81" s="636"/>
      <c r="Q81" s="636"/>
      <c r="R81" s="636"/>
    </row>
    <row r="82" spans="1:18" ht="7.5" customHeight="1">
      <c r="A82" s="637"/>
      <c r="B82" s="637"/>
      <c r="C82" s="637"/>
      <c r="D82" s="637"/>
      <c r="E82" s="637"/>
      <c r="F82" s="637"/>
      <c r="H82" s="636"/>
      <c r="I82" s="636"/>
      <c r="J82" s="636"/>
      <c r="K82" s="636"/>
      <c r="L82" s="636"/>
      <c r="M82" s="636"/>
      <c r="N82" s="636"/>
      <c r="O82" s="636"/>
      <c r="P82" s="636"/>
      <c r="Q82" s="636"/>
      <c r="R82" s="636"/>
    </row>
    <row r="83" spans="1:18" ht="15.75" customHeight="1">
      <c r="A83" s="637"/>
      <c r="B83" s="637"/>
      <c r="C83" s="637"/>
      <c r="D83" s="637"/>
      <c r="E83" s="637"/>
      <c r="F83" s="637"/>
      <c r="H83" s="636"/>
      <c r="I83" s="636"/>
      <c r="J83" s="636"/>
      <c r="K83" s="636"/>
      <c r="L83" s="636"/>
      <c r="M83" s="636"/>
      <c r="N83" s="636"/>
      <c r="O83" s="636"/>
      <c r="P83" s="636"/>
      <c r="Q83" s="636"/>
      <c r="R83" s="636"/>
    </row>
    <row r="84" spans="1:18" ht="15.75" customHeight="1">
      <c r="A84" s="637"/>
      <c r="B84" s="637"/>
      <c r="C84" s="637"/>
      <c r="D84" s="637"/>
      <c r="E84" s="637"/>
      <c r="F84" s="637"/>
      <c r="H84" s="636"/>
      <c r="I84" s="636"/>
      <c r="J84" s="636"/>
      <c r="K84" s="636"/>
      <c r="L84" s="636"/>
      <c r="M84" s="636"/>
      <c r="N84" s="636"/>
      <c r="O84" s="636"/>
      <c r="P84" s="636"/>
      <c r="Q84" s="636"/>
      <c r="R84" s="636"/>
    </row>
    <row r="85" spans="1:18" ht="30" customHeight="1">
      <c r="A85" s="637"/>
      <c r="B85" s="637"/>
      <c r="C85" s="637"/>
      <c r="D85" s="637"/>
      <c r="E85" s="637"/>
      <c r="F85" s="637"/>
      <c r="H85" s="636"/>
      <c r="I85" s="636"/>
      <c r="J85" s="636"/>
      <c r="K85" s="636"/>
      <c r="L85" s="636"/>
      <c r="M85" s="636"/>
      <c r="N85" s="636"/>
      <c r="O85" s="636"/>
      <c r="P85" s="636"/>
      <c r="Q85" s="636"/>
      <c r="R85" s="636"/>
    </row>
    <row r="86" spans="1:18">
      <c r="A86" s="637"/>
      <c r="B86" s="637"/>
      <c r="C86" s="637"/>
      <c r="D86" s="637"/>
      <c r="E86" s="637"/>
      <c r="F86" s="637"/>
      <c r="H86" s="636"/>
      <c r="I86" s="636"/>
      <c r="J86" s="636"/>
      <c r="K86" s="636"/>
      <c r="L86" s="636"/>
      <c r="M86" s="636"/>
      <c r="N86" s="636"/>
      <c r="O86" s="636"/>
      <c r="P86" s="636"/>
      <c r="Q86" s="636"/>
      <c r="R86" s="636"/>
    </row>
    <row r="87" spans="1:18">
      <c r="A87" s="637"/>
      <c r="B87" s="637"/>
      <c r="C87" s="637"/>
      <c r="D87" s="637"/>
      <c r="E87" s="637"/>
      <c r="F87" s="637"/>
      <c r="H87" s="636"/>
      <c r="I87" s="636"/>
      <c r="J87" s="636"/>
      <c r="K87" s="636"/>
      <c r="L87" s="636"/>
      <c r="M87" s="636"/>
      <c r="N87" s="636"/>
      <c r="O87" s="636"/>
      <c r="P87" s="636"/>
      <c r="Q87" s="636"/>
      <c r="R87" s="636"/>
    </row>
    <row r="88" spans="1:18">
      <c r="A88" s="637"/>
      <c r="B88" s="637"/>
      <c r="C88" s="637"/>
      <c r="D88" s="637"/>
      <c r="E88" s="637"/>
      <c r="F88" s="637"/>
      <c r="H88" s="636"/>
      <c r="I88" s="636"/>
      <c r="J88" s="636"/>
      <c r="K88" s="636"/>
      <c r="L88" s="636"/>
      <c r="M88" s="636"/>
      <c r="N88" s="636"/>
      <c r="O88" s="636"/>
      <c r="P88" s="636"/>
      <c r="Q88" s="636"/>
      <c r="R88" s="636"/>
    </row>
    <row r="89" spans="1:18">
      <c r="A89" s="637"/>
      <c r="B89" s="637"/>
      <c r="C89" s="637"/>
      <c r="D89" s="637"/>
      <c r="E89" s="637"/>
      <c r="F89" s="637"/>
      <c r="H89" s="636"/>
      <c r="I89" s="636"/>
      <c r="J89" s="636"/>
      <c r="K89" s="636"/>
      <c r="L89" s="636"/>
      <c r="M89" s="636"/>
      <c r="N89" s="636"/>
      <c r="O89" s="636"/>
      <c r="P89" s="636"/>
      <c r="Q89" s="636"/>
      <c r="R89" s="636"/>
    </row>
    <row r="90" spans="1:18">
      <c r="A90" s="637"/>
      <c r="B90" s="637"/>
      <c r="C90" s="637"/>
      <c r="D90" s="637"/>
      <c r="E90" s="637"/>
      <c r="F90" s="637"/>
      <c r="H90" s="636"/>
      <c r="I90" s="636"/>
      <c r="J90" s="636"/>
      <c r="K90" s="636"/>
      <c r="L90" s="636"/>
      <c r="M90" s="636"/>
      <c r="N90" s="636"/>
      <c r="O90" s="636"/>
      <c r="P90" s="636"/>
      <c r="Q90" s="636"/>
      <c r="R90" s="636"/>
    </row>
    <row r="91" spans="1:18">
      <c r="A91" s="637"/>
      <c r="B91" s="637"/>
      <c r="C91" s="637"/>
      <c r="D91" s="637"/>
      <c r="E91" s="637"/>
      <c r="F91" s="637"/>
      <c r="H91" s="636"/>
      <c r="I91" s="636"/>
      <c r="J91" s="636"/>
      <c r="K91" s="636"/>
      <c r="L91" s="636"/>
      <c r="M91" s="636"/>
      <c r="N91" s="636"/>
      <c r="O91" s="636"/>
      <c r="P91" s="636"/>
      <c r="Q91" s="636"/>
      <c r="R91" s="636"/>
    </row>
    <row r="92" spans="1:18">
      <c r="A92" s="637"/>
      <c r="B92" s="637"/>
      <c r="C92" s="637"/>
      <c r="D92" s="637"/>
      <c r="E92" s="637"/>
      <c r="F92" s="637"/>
      <c r="H92" s="636"/>
      <c r="I92" s="636"/>
      <c r="J92" s="636"/>
      <c r="K92" s="636"/>
      <c r="L92" s="636"/>
      <c r="M92" s="636"/>
      <c r="N92" s="636"/>
      <c r="O92" s="636"/>
      <c r="P92" s="636"/>
      <c r="Q92" s="636"/>
      <c r="R92" s="636"/>
    </row>
    <row r="93" spans="1:18">
      <c r="A93" s="637"/>
      <c r="B93" s="637"/>
      <c r="C93" s="637"/>
      <c r="D93" s="637"/>
      <c r="E93" s="637"/>
      <c r="F93" s="637"/>
      <c r="H93" s="636"/>
      <c r="I93" s="636"/>
      <c r="J93" s="636"/>
      <c r="K93" s="636"/>
      <c r="L93" s="636"/>
      <c r="M93" s="636"/>
      <c r="N93" s="636"/>
      <c r="O93" s="636"/>
      <c r="P93" s="636"/>
      <c r="Q93" s="636"/>
      <c r="R93" s="636"/>
    </row>
    <row r="94" spans="1:18">
      <c r="A94" s="637"/>
      <c r="B94" s="637"/>
      <c r="C94" s="637"/>
      <c r="D94" s="637"/>
      <c r="E94" s="637"/>
      <c r="F94" s="637"/>
      <c r="H94" s="636"/>
      <c r="I94" s="636"/>
      <c r="J94" s="636"/>
      <c r="K94" s="636"/>
      <c r="L94" s="636"/>
      <c r="M94" s="636"/>
      <c r="N94" s="636"/>
      <c r="O94" s="636"/>
      <c r="P94" s="636"/>
      <c r="Q94" s="636"/>
      <c r="R94" s="636"/>
    </row>
    <row r="95" spans="1:18">
      <c r="A95" s="637"/>
      <c r="B95" s="637"/>
      <c r="C95" s="637"/>
      <c r="D95" s="637"/>
      <c r="E95" s="637"/>
      <c r="F95" s="637"/>
      <c r="H95" s="636"/>
      <c r="I95" s="636"/>
      <c r="J95" s="636"/>
      <c r="K95" s="636"/>
      <c r="L95" s="636"/>
      <c r="M95" s="636"/>
      <c r="N95" s="636"/>
      <c r="O95" s="636"/>
      <c r="P95" s="636"/>
      <c r="Q95" s="636"/>
      <c r="R95" s="636"/>
    </row>
    <row r="96" spans="1:18">
      <c r="A96" s="637"/>
      <c r="B96" s="637"/>
      <c r="C96" s="637"/>
      <c r="D96" s="637"/>
      <c r="E96" s="637"/>
      <c r="F96" s="637"/>
      <c r="H96" s="636"/>
      <c r="I96" s="636"/>
      <c r="J96" s="636"/>
      <c r="K96" s="636"/>
      <c r="L96" s="636"/>
      <c r="M96" s="636"/>
      <c r="N96" s="636"/>
      <c r="O96" s="636"/>
      <c r="P96" s="636"/>
      <c r="Q96" s="636"/>
      <c r="R96" s="636"/>
    </row>
    <row r="97" spans="1:18">
      <c r="A97" s="637"/>
      <c r="B97" s="637"/>
      <c r="C97" s="637"/>
      <c r="D97" s="637"/>
      <c r="E97" s="637"/>
      <c r="F97" s="637"/>
      <c r="H97" s="636"/>
      <c r="I97" s="636"/>
      <c r="J97" s="636"/>
      <c r="K97" s="636"/>
      <c r="L97" s="636"/>
      <c r="M97" s="636"/>
      <c r="N97" s="636"/>
      <c r="O97" s="636"/>
      <c r="P97" s="636"/>
      <c r="Q97" s="636"/>
      <c r="R97" s="636"/>
    </row>
    <row r="98" spans="1:18" ht="3.75" customHeight="1">
      <c r="A98" s="637"/>
      <c r="B98" s="637"/>
      <c r="C98" s="637"/>
      <c r="D98" s="637"/>
      <c r="E98" s="637"/>
      <c r="F98" s="637"/>
      <c r="H98" s="636"/>
      <c r="I98" s="636"/>
      <c r="J98" s="636"/>
      <c r="K98" s="636"/>
      <c r="L98" s="636"/>
      <c r="M98" s="636"/>
      <c r="N98" s="636"/>
      <c r="O98" s="636"/>
      <c r="P98" s="636"/>
      <c r="Q98" s="636"/>
      <c r="R98" s="636"/>
    </row>
    <row r="99" spans="1:18" ht="15.75" customHeight="1">
      <c r="A99" s="637"/>
      <c r="B99" s="637"/>
      <c r="C99" s="637"/>
      <c r="D99" s="637"/>
      <c r="E99" s="637"/>
      <c r="F99" s="637"/>
      <c r="H99" s="636"/>
      <c r="I99" s="636"/>
      <c r="J99" s="636"/>
      <c r="K99" s="636"/>
      <c r="L99" s="636"/>
      <c r="M99" s="636"/>
      <c r="N99" s="636"/>
      <c r="O99" s="636"/>
      <c r="P99" s="636"/>
      <c r="Q99" s="636"/>
      <c r="R99" s="636"/>
    </row>
    <row r="100" spans="1:18" ht="15.75" customHeight="1">
      <c r="A100" s="637"/>
      <c r="B100" s="637"/>
      <c r="C100" s="637"/>
      <c r="D100" s="637"/>
      <c r="E100" s="637"/>
      <c r="F100" s="637"/>
      <c r="H100" s="636"/>
      <c r="I100" s="636"/>
      <c r="J100" s="636"/>
      <c r="K100" s="636"/>
      <c r="L100" s="636"/>
      <c r="M100" s="636"/>
      <c r="N100" s="636"/>
      <c r="O100" s="636"/>
      <c r="P100" s="636"/>
      <c r="Q100" s="636"/>
      <c r="R100" s="636"/>
    </row>
    <row r="101" spans="1:18" ht="39" customHeight="1">
      <c r="A101" s="637"/>
      <c r="B101" s="637"/>
      <c r="C101" s="637"/>
      <c r="D101" s="637"/>
      <c r="E101" s="637"/>
      <c r="F101" s="637"/>
      <c r="H101" s="636"/>
      <c r="I101" s="636"/>
      <c r="J101" s="636"/>
      <c r="K101" s="636"/>
      <c r="L101" s="636"/>
      <c r="M101" s="636"/>
      <c r="N101" s="636"/>
      <c r="O101" s="636"/>
      <c r="P101" s="636"/>
      <c r="Q101" s="636"/>
      <c r="R101" s="636"/>
    </row>
    <row r="102" spans="1:18">
      <c r="A102" s="637"/>
      <c r="B102" s="637"/>
      <c r="C102" s="637"/>
      <c r="D102" s="637"/>
      <c r="E102" s="637"/>
      <c r="F102" s="637"/>
      <c r="H102" s="636"/>
      <c r="I102" s="636"/>
      <c r="J102" s="636"/>
      <c r="K102" s="636"/>
      <c r="L102" s="636"/>
      <c r="M102" s="636"/>
      <c r="N102" s="636"/>
      <c r="O102" s="636"/>
      <c r="P102" s="636"/>
      <c r="Q102" s="636"/>
      <c r="R102" s="636"/>
    </row>
    <row r="103" spans="1:18">
      <c r="A103" s="637"/>
      <c r="B103" s="637"/>
      <c r="C103" s="637"/>
      <c r="D103" s="637"/>
      <c r="E103" s="637"/>
      <c r="F103" s="637"/>
      <c r="H103" s="636"/>
      <c r="I103" s="636"/>
      <c r="J103" s="636"/>
      <c r="K103" s="636"/>
      <c r="L103" s="636"/>
      <c r="M103" s="636"/>
      <c r="N103" s="636"/>
      <c r="O103" s="636"/>
      <c r="P103" s="636"/>
      <c r="Q103" s="636"/>
      <c r="R103" s="636"/>
    </row>
    <row r="104" spans="1:18">
      <c r="A104" s="637"/>
      <c r="B104" s="637"/>
      <c r="C104" s="637"/>
      <c r="D104" s="637"/>
      <c r="E104" s="637"/>
      <c r="F104" s="637"/>
      <c r="H104" s="636"/>
      <c r="I104" s="636"/>
      <c r="J104" s="636"/>
      <c r="K104" s="636"/>
      <c r="L104" s="636"/>
      <c r="M104" s="636"/>
      <c r="N104" s="636"/>
      <c r="O104" s="636"/>
      <c r="P104" s="636"/>
      <c r="Q104" s="636"/>
      <c r="R104" s="636"/>
    </row>
    <row r="105" spans="1:18">
      <c r="A105" s="637"/>
      <c r="B105" s="637"/>
      <c r="C105" s="637"/>
      <c r="D105" s="637"/>
      <c r="E105" s="637"/>
      <c r="F105" s="637"/>
      <c r="H105" s="636"/>
      <c r="I105" s="636"/>
      <c r="J105" s="636"/>
      <c r="K105" s="636"/>
      <c r="L105" s="636"/>
      <c r="M105" s="636"/>
      <c r="N105" s="636"/>
      <c r="O105" s="636"/>
      <c r="P105" s="636"/>
      <c r="Q105" s="636"/>
      <c r="R105" s="636"/>
    </row>
    <row r="106" spans="1:18">
      <c r="A106" s="637"/>
      <c r="B106" s="637"/>
      <c r="C106" s="637"/>
      <c r="D106" s="637"/>
      <c r="E106" s="637"/>
      <c r="F106" s="637"/>
      <c r="H106" s="636"/>
      <c r="I106" s="636"/>
      <c r="J106" s="636"/>
      <c r="K106" s="636"/>
      <c r="L106" s="636"/>
      <c r="M106" s="636"/>
      <c r="N106" s="636"/>
      <c r="O106" s="636"/>
      <c r="P106" s="636"/>
      <c r="Q106" s="636"/>
      <c r="R106" s="636"/>
    </row>
    <row r="107" spans="1:18">
      <c r="A107" s="637"/>
      <c r="B107" s="637"/>
      <c r="C107" s="637"/>
      <c r="D107" s="637"/>
      <c r="E107" s="637"/>
      <c r="F107" s="637"/>
      <c r="H107" s="636"/>
      <c r="I107" s="636"/>
      <c r="J107" s="636"/>
      <c r="K107" s="636"/>
      <c r="L107" s="636"/>
      <c r="M107" s="636"/>
      <c r="N107" s="636"/>
      <c r="O107" s="636"/>
      <c r="P107" s="636"/>
      <c r="Q107" s="636"/>
      <c r="R107" s="636"/>
    </row>
    <row r="108" spans="1:18">
      <c r="A108" s="637"/>
      <c r="B108" s="637"/>
      <c r="C108" s="637"/>
      <c r="D108" s="637"/>
      <c r="E108" s="637"/>
      <c r="F108" s="637"/>
      <c r="H108" s="636"/>
      <c r="I108" s="636"/>
      <c r="J108" s="636"/>
      <c r="K108" s="636"/>
      <c r="L108" s="636"/>
      <c r="M108" s="636"/>
      <c r="N108" s="636"/>
      <c r="O108" s="636"/>
      <c r="P108" s="636"/>
      <c r="Q108" s="636"/>
      <c r="R108" s="636"/>
    </row>
    <row r="109" spans="1:18">
      <c r="A109" s="637"/>
      <c r="B109" s="637"/>
      <c r="C109" s="637"/>
      <c r="D109" s="637"/>
      <c r="E109" s="637"/>
      <c r="F109" s="637"/>
      <c r="H109" s="636"/>
      <c r="I109" s="636"/>
      <c r="J109" s="636"/>
      <c r="K109" s="636"/>
      <c r="L109" s="636"/>
      <c r="M109" s="636"/>
      <c r="N109" s="636"/>
      <c r="O109" s="636"/>
      <c r="P109" s="636"/>
      <c r="Q109" s="636"/>
      <c r="R109" s="636"/>
    </row>
    <row r="110" spans="1:18">
      <c r="A110" s="637"/>
      <c r="B110" s="637"/>
      <c r="C110" s="637"/>
      <c r="D110" s="637"/>
      <c r="E110" s="637"/>
      <c r="F110" s="637"/>
      <c r="H110" s="636"/>
      <c r="I110" s="636"/>
      <c r="J110" s="636"/>
      <c r="K110" s="636"/>
      <c r="L110" s="636"/>
      <c r="M110" s="636"/>
      <c r="N110" s="636"/>
      <c r="O110" s="636"/>
      <c r="P110" s="636"/>
      <c r="Q110" s="636"/>
      <c r="R110" s="636"/>
    </row>
    <row r="111" spans="1:18">
      <c r="A111" s="637"/>
      <c r="B111" s="637"/>
      <c r="C111" s="637"/>
      <c r="D111" s="637"/>
      <c r="E111" s="637"/>
      <c r="F111" s="637"/>
      <c r="H111" s="636"/>
      <c r="I111" s="636"/>
      <c r="J111" s="636"/>
      <c r="K111" s="636"/>
      <c r="L111" s="636"/>
      <c r="M111" s="636"/>
      <c r="N111" s="636"/>
      <c r="O111" s="636"/>
      <c r="P111" s="636"/>
      <c r="Q111" s="636"/>
      <c r="R111" s="636"/>
    </row>
    <row r="112" spans="1:18">
      <c r="A112" s="637"/>
      <c r="B112" s="637"/>
      <c r="C112" s="637"/>
      <c r="D112" s="637"/>
      <c r="E112" s="637"/>
      <c r="F112" s="637"/>
      <c r="H112" s="636"/>
      <c r="I112" s="636"/>
      <c r="J112" s="636"/>
      <c r="K112" s="636"/>
      <c r="L112" s="636"/>
      <c r="M112" s="636"/>
      <c r="N112" s="636"/>
      <c r="O112" s="636"/>
      <c r="P112" s="636"/>
      <c r="Q112" s="636"/>
      <c r="R112" s="636"/>
    </row>
  </sheetData>
  <mergeCells count="16"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  <mergeCell ref="C2:F2"/>
    <mergeCell ref="C4:F4"/>
    <mergeCell ref="A10:A12"/>
    <mergeCell ref="B10:B12"/>
    <mergeCell ref="C10:G10"/>
  </mergeCells>
  <printOptions horizontalCentered="1"/>
  <pageMargins left="0" right="0" top="0.98425196850393704" bottom="0.98425196850393704" header="0.51181102362204722" footer="0.51181102362204722"/>
  <pageSetup paperSize="9" scale="61" pageOrder="overThenDown" orientation="landscape" horizontalDpi="4294967292" r:id="rId1"/>
  <headerFooter alignWithMargins="0">
    <oddHeader>&amp;A</oddHeader>
    <oddFooter>&amp;C&amp;20 77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41">
    <pageSetUpPr fitToPage="1"/>
  </sheetPr>
  <dimension ref="A1:R112"/>
  <sheetViews>
    <sheetView view="pageBreakPreview" zoomScale="65" zoomScaleSheetLayoutView="50" workbookViewId="0">
      <selection activeCell="K36" sqref="K36"/>
    </sheetView>
  </sheetViews>
  <sheetFormatPr defaultColWidth="9.33203125" defaultRowHeight="15.75"/>
  <cols>
    <col min="1" max="1" width="6.6640625" style="45" customWidth="1"/>
    <col min="2" max="2" width="34.83203125" style="45" customWidth="1"/>
    <col min="3" max="3" width="23.5" style="45" customWidth="1"/>
    <col min="4" max="4" width="19.33203125" style="45" customWidth="1"/>
    <col min="5" max="5" width="17.1640625" style="45" customWidth="1"/>
    <col min="6" max="6" width="23.83203125" style="45" customWidth="1"/>
    <col min="7" max="7" width="18.33203125" style="45" customWidth="1"/>
    <col min="8" max="8" width="23.1640625" style="46" customWidth="1"/>
    <col min="9" max="9" width="21.33203125" style="46" customWidth="1"/>
    <col min="10" max="10" width="21" style="46" customWidth="1"/>
    <col min="11" max="11" width="15.33203125" style="46" customWidth="1"/>
    <col min="12" max="12" width="16.5" style="46" customWidth="1"/>
    <col min="13" max="13" width="13.5" style="46" customWidth="1"/>
    <col min="14" max="14" width="14.1640625" style="46" customWidth="1"/>
    <col min="15" max="15" width="12.83203125" style="46" customWidth="1"/>
    <col min="16" max="16" width="17.6640625" style="46" customWidth="1"/>
    <col min="17" max="17" width="16.33203125" style="46" customWidth="1"/>
    <col min="18" max="18" width="13.5" style="46" customWidth="1"/>
    <col min="19" max="19" width="14.1640625" style="45" customWidth="1"/>
    <col min="20" max="20" width="12.83203125" style="45" customWidth="1"/>
    <col min="21" max="21" width="15.6640625" style="45" customWidth="1"/>
    <col min="22" max="22" width="14" style="45" customWidth="1"/>
    <col min="23" max="23" width="13.5" style="45" customWidth="1"/>
    <col min="24" max="24" width="14.1640625" style="45" customWidth="1"/>
    <col min="25" max="25" width="12.83203125" style="45" customWidth="1"/>
    <col min="26" max="26" width="17.6640625" style="45" customWidth="1"/>
    <col min="27" max="27" width="16.6640625" style="45" customWidth="1"/>
    <col min="28" max="28" width="13.5" style="45" customWidth="1"/>
    <col min="29" max="29" width="14.1640625" style="45" customWidth="1"/>
    <col min="30" max="30" width="12.83203125" style="45" customWidth="1"/>
    <col min="31" max="31" width="17.6640625" style="45" customWidth="1"/>
    <col min="32" max="32" width="15.5" style="45" customWidth="1"/>
    <col min="33" max="16384" width="9.33203125" style="45"/>
  </cols>
  <sheetData>
    <row r="1" spans="1:18" ht="15" customHeight="1" thickBot="1">
      <c r="A1" s="190"/>
      <c r="B1" s="190"/>
      <c r="C1" s="190"/>
      <c r="D1" s="190"/>
      <c r="E1" s="190"/>
      <c r="F1" s="190"/>
      <c r="G1" s="190"/>
      <c r="H1" s="191"/>
      <c r="I1" s="191"/>
      <c r="J1" s="191"/>
      <c r="K1" s="191"/>
      <c r="L1" s="191"/>
    </row>
    <row r="2" spans="1:18" ht="17.25" customHeight="1" thickBot="1">
      <c r="A2" s="190"/>
      <c r="B2" s="190"/>
      <c r="C2" s="1484" t="s">
        <v>314</v>
      </c>
      <c r="D2" s="1485"/>
      <c r="E2" s="1485"/>
      <c r="F2" s="1486"/>
      <c r="G2" s="239"/>
      <c r="H2" s="425"/>
      <c r="I2" s="191"/>
      <c r="J2" s="191"/>
      <c r="K2" s="191"/>
      <c r="L2" s="191"/>
    </row>
    <row r="3" spans="1:18" ht="17.25" thickBot="1">
      <c r="A3" s="190"/>
      <c r="B3" s="424"/>
      <c r="C3" s="424"/>
      <c r="D3" s="424"/>
      <c r="E3" s="424"/>
      <c r="F3" s="424"/>
      <c r="G3" s="425"/>
      <c r="H3" s="425"/>
      <c r="I3" s="191"/>
      <c r="J3" s="191"/>
      <c r="K3" s="191"/>
      <c r="L3" s="191"/>
    </row>
    <row r="4" spans="1:18" ht="15.75" customHeight="1" thickBot="1">
      <c r="A4" s="410"/>
      <c r="B4" s="190"/>
      <c r="C4" s="1484" t="s">
        <v>339</v>
      </c>
      <c r="D4" s="1485"/>
      <c r="E4" s="1485"/>
      <c r="F4" s="1486"/>
      <c r="G4" s="239"/>
      <c r="H4" s="425"/>
      <c r="I4" s="190"/>
      <c r="J4" s="190"/>
      <c r="K4" s="190"/>
      <c r="L4" s="190"/>
      <c r="M4" s="45"/>
      <c r="N4" s="45"/>
      <c r="O4" s="45"/>
      <c r="P4" s="45"/>
      <c r="Q4" s="45"/>
      <c r="R4" s="45"/>
    </row>
    <row r="5" spans="1:18">
      <c r="A5" s="190"/>
      <c r="B5" s="190" t="s">
        <v>412</v>
      </c>
      <c r="C5" s="190"/>
      <c r="D5" s="136" t="s">
        <v>935</v>
      </c>
      <c r="E5" s="190"/>
      <c r="F5" s="190"/>
      <c r="G5" s="190"/>
      <c r="H5" s="191"/>
      <c r="I5" s="191"/>
      <c r="J5" s="191"/>
      <c r="K5" s="191"/>
      <c r="L5" s="191"/>
    </row>
    <row r="6" spans="1:18">
      <c r="A6" s="190"/>
      <c r="B6" s="190" t="s">
        <v>217</v>
      </c>
      <c r="C6" s="190"/>
      <c r="D6" s="136" t="s">
        <v>936</v>
      </c>
      <c r="E6" s="190"/>
      <c r="F6" s="190"/>
      <c r="G6" s="190"/>
      <c r="H6" s="191"/>
      <c r="I6" s="191"/>
      <c r="J6" s="191"/>
      <c r="K6" s="191"/>
      <c r="L6" s="191"/>
    </row>
    <row r="7" spans="1:18" ht="15.75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45"/>
      <c r="N7" s="45"/>
      <c r="O7" s="45"/>
      <c r="P7" s="45"/>
      <c r="Q7" s="45"/>
      <c r="R7" s="45"/>
    </row>
    <row r="8" spans="1:18" ht="15.75" customHeight="1">
      <c r="A8" s="190"/>
      <c r="B8" s="238" t="s">
        <v>856</v>
      </c>
      <c r="C8" s="238" t="s">
        <v>80</v>
      </c>
      <c r="D8" s="190"/>
      <c r="E8" s="190"/>
      <c r="F8" s="190"/>
      <c r="G8" s="190"/>
      <c r="H8" s="238"/>
      <c r="I8" s="190"/>
      <c r="J8" s="190"/>
      <c r="K8" s="190"/>
      <c r="L8" s="190"/>
      <c r="M8" s="45"/>
      <c r="N8" s="45"/>
      <c r="O8" s="45"/>
      <c r="P8" s="45"/>
      <c r="Q8" s="45"/>
      <c r="R8" s="45"/>
    </row>
    <row r="9" spans="1:18" ht="16.5" thickBot="1">
      <c r="A9" s="190"/>
      <c r="B9" s="190"/>
      <c r="C9" s="190"/>
      <c r="D9" s="190"/>
      <c r="E9" s="190"/>
      <c r="F9" s="191" t="s">
        <v>897</v>
      </c>
      <c r="G9" s="190"/>
      <c r="H9" s="191"/>
      <c r="I9" s="191"/>
      <c r="J9" s="191"/>
      <c r="K9" s="191"/>
      <c r="L9" s="191"/>
    </row>
    <row r="10" spans="1:18" ht="22.5" customHeight="1">
      <c r="A10" s="1670" t="s">
        <v>79</v>
      </c>
      <c r="B10" s="1673" t="s">
        <v>367</v>
      </c>
      <c r="C10" s="1673" t="s">
        <v>208</v>
      </c>
      <c r="D10" s="1673"/>
      <c r="E10" s="1673"/>
      <c r="F10" s="1673"/>
      <c r="G10" s="1673"/>
      <c r="H10" s="1568" t="s">
        <v>537</v>
      </c>
      <c r="I10" s="1568"/>
      <c r="J10" s="1568"/>
      <c r="K10" s="1568"/>
      <c r="L10" s="1665" t="s">
        <v>81</v>
      </c>
      <c r="N10" s="45"/>
      <c r="O10" s="45"/>
      <c r="P10" s="45"/>
      <c r="Q10" s="45"/>
      <c r="R10" s="45"/>
    </row>
    <row r="11" spans="1:18" ht="15.75" customHeight="1">
      <c r="A11" s="1671"/>
      <c r="B11" s="1674"/>
      <c r="C11" s="1674" t="s">
        <v>1</v>
      </c>
      <c r="D11" s="1674" t="s">
        <v>14</v>
      </c>
      <c r="E11" s="1674" t="s">
        <v>2</v>
      </c>
      <c r="F11" s="1674" t="s">
        <v>3</v>
      </c>
      <c r="G11" s="1674" t="s">
        <v>4</v>
      </c>
      <c r="H11" s="1668" t="s">
        <v>16</v>
      </c>
      <c r="I11" s="1663" t="s">
        <v>11</v>
      </c>
      <c r="J11" s="1663" t="s">
        <v>12</v>
      </c>
      <c r="K11" s="1663" t="s">
        <v>13</v>
      </c>
      <c r="L11" s="1666"/>
      <c r="N11" s="45"/>
      <c r="O11" s="45"/>
      <c r="P11" s="45"/>
      <c r="Q11" s="45"/>
      <c r="R11" s="45"/>
    </row>
    <row r="12" spans="1:18" ht="46.5" customHeight="1" thickBot="1">
      <c r="A12" s="1672"/>
      <c r="B12" s="1675"/>
      <c r="C12" s="1675"/>
      <c r="D12" s="1675"/>
      <c r="E12" s="1675"/>
      <c r="F12" s="1675"/>
      <c r="G12" s="1675"/>
      <c r="H12" s="1669"/>
      <c r="I12" s="1664"/>
      <c r="J12" s="1664"/>
      <c r="K12" s="1664"/>
      <c r="L12" s="1667"/>
      <c r="M12" s="45"/>
      <c r="N12" s="45"/>
      <c r="O12" s="45"/>
      <c r="P12" s="45"/>
      <c r="Q12" s="45"/>
      <c r="R12" s="45"/>
    </row>
    <row r="13" spans="1:18" ht="20.100000000000001" customHeight="1" thickBot="1">
      <c r="A13" s="432">
        <v>1</v>
      </c>
      <c r="B13" s="433">
        <v>2</v>
      </c>
      <c r="C13" s="432">
        <v>3</v>
      </c>
      <c r="D13" s="433">
        <v>4</v>
      </c>
      <c r="E13" s="432">
        <v>5</v>
      </c>
      <c r="F13" s="433">
        <v>6</v>
      </c>
      <c r="G13" s="432">
        <v>7</v>
      </c>
      <c r="H13" s="432">
        <v>8</v>
      </c>
      <c r="I13" s="432">
        <v>9</v>
      </c>
      <c r="J13" s="434">
        <v>10</v>
      </c>
      <c r="K13" s="432">
        <v>11</v>
      </c>
      <c r="L13" s="432">
        <v>12</v>
      </c>
      <c r="M13" s="45"/>
      <c r="N13" s="45"/>
      <c r="O13" s="45"/>
      <c r="P13" s="45"/>
      <c r="Q13" s="45"/>
      <c r="R13" s="45"/>
    </row>
    <row r="14" spans="1:18" ht="36.75" customHeight="1" thickBot="1">
      <c r="A14" s="1219">
        <v>1</v>
      </c>
      <c r="B14" s="1217" t="s">
        <v>922</v>
      </c>
      <c r="C14" s="1218">
        <v>0</v>
      </c>
      <c r="D14" s="1218">
        <v>1000</v>
      </c>
      <c r="E14" s="1218">
        <v>0</v>
      </c>
      <c r="F14" s="1218">
        <v>0</v>
      </c>
      <c r="G14" s="1218">
        <v>1000</v>
      </c>
      <c r="H14" s="1218">
        <v>1000</v>
      </c>
      <c r="I14" s="1218">
        <v>0</v>
      </c>
      <c r="J14" s="1218">
        <v>0</v>
      </c>
      <c r="K14" s="1218">
        <v>1000</v>
      </c>
      <c r="L14" s="1019"/>
      <c r="N14" s="45"/>
      <c r="O14" s="45"/>
      <c r="P14" s="45"/>
      <c r="Q14" s="45"/>
      <c r="R14" s="45"/>
    </row>
    <row r="15" spans="1:18" ht="20.100000000000001" customHeight="1">
      <c r="A15" s="427"/>
      <c r="B15" s="428"/>
      <c r="C15" s="822"/>
      <c r="D15" s="822"/>
      <c r="E15" s="822"/>
      <c r="F15" s="822"/>
      <c r="G15" s="822"/>
      <c r="H15" s="822"/>
      <c r="I15" s="822"/>
      <c r="J15" s="822"/>
      <c r="K15" s="822"/>
      <c r="L15" s="1007"/>
      <c r="N15" s="45"/>
      <c r="O15" s="45"/>
      <c r="P15" s="45"/>
      <c r="Q15" s="45"/>
      <c r="R15" s="45"/>
    </row>
    <row r="16" spans="1:18" ht="20.100000000000001" customHeight="1" thickBot="1">
      <c r="A16" s="429"/>
      <c r="B16" s="430"/>
      <c r="C16" s="241"/>
      <c r="D16" s="241"/>
      <c r="E16" s="241"/>
      <c r="F16" s="241"/>
      <c r="G16" s="241"/>
      <c r="H16" s="241"/>
      <c r="I16" s="241"/>
      <c r="J16" s="241"/>
      <c r="K16" s="241"/>
      <c r="L16" s="242"/>
      <c r="N16" s="45"/>
      <c r="O16" s="45"/>
      <c r="P16" s="45"/>
      <c r="Q16" s="45"/>
      <c r="R16" s="45"/>
    </row>
    <row r="17" spans="1:18" ht="16.5">
      <c r="A17" s="190"/>
      <c r="B17" s="431"/>
      <c r="C17" s="1333"/>
      <c r="D17" s="1333"/>
      <c r="E17" s="1333"/>
      <c r="F17" s="1333"/>
      <c r="G17" s="191"/>
      <c r="H17" s="431"/>
      <c r="I17" s="191"/>
      <c r="J17" s="191"/>
      <c r="K17" s="191"/>
      <c r="L17" s="191"/>
    </row>
    <row r="18" spans="1:18" ht="8.25" customHeight="1">
      <c r="A18" s="191"/>
      <c r="B18" s="191"/>
      <c r="C18" s="1333"/>
      <c r="D18" s="1333"/>
      <c r="E18" s="1333"/>
      <c r="F18" s="1333"/>
      <c r="G18" s="190"/>
      <c r="H18" s="190"/>
      <c r="I18" s="190"/>
      <c r="J18" s="190"/>
      <c r="K18" s="190"/>
      <c r="L18" s="190"/>
      <c r="M18" s="45"/>
      <c r="N18" s="45"/>
      <c r="O18" s="45"/>
      <c r="P18" s="45"/>
      <c r="Q18" s="45"/>
      <c r="R18" s="45"/>
    </row>
    <row r="19" spans="1:18" ht="15.75" customHeight="1">
      <c r="A19" s="191"/>
      <c r="B19" s="191"/>
      <c r="C19" s="1333"/>
      <c r="D19" s="1333"/>
      <c r="E19" s="1333"/>
      <c r="F19" s="1333"/>
      <c r="G19" s="190"/>
      <c r="H19" s="190"/>
      <c r="I19" s="190"/>
      <c r="J19" s="190"/>
      <c r="K19" s="190"/>
      <c r="L19" s="190"/>
      <c r="M19" s="45"/>
      <c r="N19" s="45"/>
      <c r="O19" s="45"/>
      <c r="P19" s="45"/>
      <c r="Q19" s="45"/>
      <c r="R19" s="45"/>
    </row>
    <row r="20" spans="1:18" ht="15.75" customHeight="1">
      <c r="A20" s="191"/>
      <c r="B20" s="151"/>
      <c r="C20" s="191"/>
      <c r="D20" s="191"/>
      <c r="E20" s="191"/>
      <c r="F20" s="191"/>
      <c r="G20" s="190"/>
      <c r="H20" s="190"/>
      <c r="I20" s="190"/>
      <c r="J20" s="190"/>
      <c r="K20" s="190"/>
      <c r="L20" s="190"/>
      <c r="M20" s="45"/>
      <c r="N20" s="45"/>
      <c r="O20" s="45"/>
      <c r="P20" s="45"/>
      <c r="Q20" s="45"/>
      <c r="R20" s="45"/>
    </row>
    <row r="21" spans="1:18" ht="29.25" customHeight="1">
      <c r="A21" s="46"/>
      <c r="B21" s="46"/>
      <c r="C21" s="46"/>
      <c r="D21" s="46"/>
      <c r="E21" s="46"/>
      <c r="F21" s="46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</row>
    <row r="22" spans="1:18">
      <c r="A22" s="46"/>
      <c r="B22" s="46"/>
      <c r="C22" s="46"/>
      <c r="D22" s="46"/>
      <c r="E22" s="46"/>
      <c r="F22" s="46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</row>
    <row r="23" spans="1:18">
      <c r="A23" s="46"/>
      <c r="B23" s="46"/>
      <c r="C23" s="46"/>
      <c r="D23" s="46"/>
      <c r="E23" s="46"/>
      <c r="F23" s="46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>
      <c r="A24" s="46"/>
      <c r="B24" s="46"/>
      <c r="C24" s="46"/>
      <c r="D24" s="46"/>
      <c r="E24" s="46"/>
      <c r="F24" s="46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>
      <c r="A25" s="46"/>
      <c r="B25" s="46"/>
      <c r="C25" s="46"/>
      <c r="D25" s="46"/>
      <c r="E25" s="46"/>
      <c r="F25" s="4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>
      <c r="A26" s="46"/>
      <c r="B26" s="46"/>
      <c r="C26" s="46"/>
      <c r="D26" s="46"/>
      <c r="E26" s="46"/>
      <c r="F26" s="46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>
      <c r="A27" s="46"/>
      <c r="B27" s="46"/>
      <c r="C27" s="46"/>
      <c r="D27" s="46"/>
      <c r="E27" s="46"/>
      <c r="F27" s="4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>
      <c r="A28" s="46"/>
      <c r="B28" s="46"/>
      <c r="C28" s="46"/>
      <c r="D28" s="46"/>
      <c r="E28" s="46"/>
      <c r="F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>
      <c r="A29" s="46"/>
      <c r="B29" s="46"/>
      <c r="C29" s="46"/>
      <c r="D29" s="46"/>
      <c r="E29" s="46"/>
      <c r="F29" s="46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>
      <c r="A30" s="46"/>
      <c r="B30" s="46"/>
      <c r="C30" s="46"/>
      <c r="D30" s="46"/>
      <c r="E30" s="46"/>
      <c r="F30" s="4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>
      <c r="A31" s="46"/>
      <c r="B31" s="46"/>
      <c r="C31" s="46"/>
      <c r="D31" s="46"/>
      <c r="E31" s="46"/>
      <c r="F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 ht="9" customHeight="1">
      <c r="A32" s="46"/>
      <c r="B32" s="46"/>
      <c r="C32" s="46"/>
      <c r="D32" s="46"/>
      <c r="E32" s="46"/>
      <c r="F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>
      <c r="A33" s="46"/>
      <c r="B33" s="46"/>
      <c r="C33" s="46"/>
      <c r="D33" s="46"/>
      <c r="E33" s="46"/>
      <c r="F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6" customHeight="1">
      <c r="A34" s="46"/>
      <c r="B34" s="46"/>
      <c r="C34" s="46"/>
      <c r="D34" s="46"/>
      <c r="E34" s="46"/>
      <c r="F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 ht="15.75" customHeight="1">
      <c r="A35" s="46"/>
      <c r="B35" s="46"/>
      <c r="C35" s="46"/>
      <c r="D35" s="46"/>
      <c r="E35" s="46"/>
      <c r="F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15.75" customHeight="1">
      <c r="A36" s="46"/>
      <c r="B36" s="46"/>
      <c r="C36" s="46"/>
      <c r="D36" s="46"/>
      <c r="E36" s="46"/>
      <c r="F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ht="28.5" customHeight="1">
      <c r="A37" s="46"/>
      <c r="B37" s="46"/>
      <c r="C37" s="46"/>
      <c r="D37" s="46"/>
      <c r="E37" s="46"/>
      <c r="F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>
      <c r="A38" s="46"/>
      <c r="B38" s="46"/>
      <c r="C38" s="46"/>
      <c r="D38" s="46"/>
      <c r="E38" s="46"/>
      <c r="F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>
      <c r="A39" s="46"/>
      <c r="B39" s="46"/>
      <c r="C39" s="46"/>
      <c r="D39" s="46"/>
      <c r="E39" s="46"/>
      <c r="F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>
      <c r="A40" s="46"/>
      <c r="B40" s="46"/>
      <c r="C40" s="46"/>
      <c r="D40" s="46"/>
      <c r="E40" s="46"/>
      <c r="F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>
      <c r="A41" s="46"/>
      <c r="B41" s="46"/>
      <c r="C41" s="46"/>
      <c r="D41" s="46"/>
      <c r="E41" s="46"/>
      <c r="F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>
      <c r="A42" s="46"/>
      <c r="B42" s="46"/>
      <c r="C42" s="46"/>
      <c r="D42" s="46"/>
      <c r="E42" s="46"/>
      <c r="F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>
      <c r="A43" s="46"/>
      <c r="B43" s="46"/>
      <c r="C43" s="46"/>
      <c r="D43" s="46"/>
      <c r="E43" s="46"/>
      <c r="F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>
      <c r="A44" s="46"/>
      <c r="B44" s="46"/>
      <c r="C44" s="46"/>
      <c r="D44" s="46"/>
      <c r="E44" s="46"/>
      <c r="F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>
      <c r="A45" s="46"/>
      <c r="B45" s="46"/>
      <c r="C45" s="46"/>
      <c r="D45" s="46"/>
      <c r="E45" s="46"/>
      <c r="F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>
      <c r="A46" s="46"/>
      <c r="B46" s="46"/>
      <c r="C46" s="46"/>
      <c r="D46" s="46"/>
      <c r="E46" s="46"/>
      <c r="F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>
      <c r="A47" s="46"/>
      <c r="B47" s="46"/>
      <c r="C47" s="46"/>
      <c r="D47" s="46"/>
      <c r="E47" s="46"/>
      <c r="F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>
      <c r="A48" s="46"/>
      <c r="B48" s="46"/>
      <c r="C48" s="46"/>
      <c r="D48" s="46"/>
      <c r="E48" s="46"/>
      <c r="F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>
      <c r="A49" s="46"/>
      <c r="B49" s="46"/>
      <c r="C49" s="46"/>
      <c r="D49" s="46"/>
      <c r="E49" s="46"/>
      <c r="F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 ht="5.25" customHeight="1">
      <c r="A50" s="46"/>
      <c r="B50" s="46"/>
      <c r="C50" s="46"/>
      <c r="D50" s="46"/>
      <c r="E50" s="46"/>
      <c r="F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 ht="15.75" customHeight="1">
      <c r="A51" s="46"/>
      <c r="B51" s="46"/>
      <c r="C51" s="46"/>
      <c r="D51" s="46"/>
      <c r="E51" s="46"/>
      <c r="F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ht="15.75" customHeight="1">
      <c r="A52" s="46"/>
      <c r="B52" s="46"/>
      <c r="C52" s="46"/>
      <c r="D52" s="46"/>
      <c r="E52" s="46"/>
      <c r="F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27.75" customHeight="1">
      <c r="A53" s="46"/>
      <c r="B53" s="46"/>
      <c r="C53" s="46"/>
      <c r="D53" s="46"/>
      <c r="E53" s="46"/>
      <c r="F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>
      <c r="A54" s="46"/>
      <c r="B54" s="46"/>
      <c r="C54" s="46"/>
      <c r="D54" s="46"/>
      <c r="E54" s="46"/>
      <c r="F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>
      <c r="A55" s="46"/>
      <c r="B55" s="46"/>
      <c r="C55" s="46"/>
      <c r="D55" s="46"/>
      <c r="E55" s="46"/>
      <c r="F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>
      <c r="A56" s="46"/>
      <c r="B56" s="46"/>
      <c r="C56" s="46"/>
      <c r="D56" s="46"/>
      <c r="E56" s="46"/>
      <c r="F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>
      <c r="A57" s="46"/>
      <c r="B57" s="46"/>
      <c r="C57" s="46"/>
      <c r="D57" s="46"/>
      <c r="E57" s="46"/>
      <c r="F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>
      <c r="A58" s="46"/>
      <c r="B58" s="46"/>
      <c r="C58" s="46"/>
      <c r="D58" s="46"/>
      <c r="E58" s="46"/>
      <c r="F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>
      <c r="A59" s="46"/>
      <c r="B59" s="46"/>
      <c r="C59" s="46"/>
      <c r="D59" s="46"/>
      <c r="E59" s="46"/>
      <c r="F59" s="46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>
      <c r="A60" s="46"/>
      <c r="B60" s="46"/>
      <c r="C60" s="46"/>
      <c r="D60" s="46"/>
      <c r="E60" s="46"/>
      <c r="F60" s="4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>
      <c r="A61" s="46"/>
      <c r="B61" s="46"/>
      <c r="C61" s="46"/>
      <c r="D61" s="46"/>
      <c r="E61" s="46"/>
      <c r="F61" s="46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>
      <c r="A62" s="46"/>
      <c r="B62" s="46"/>
      <c r="C62" s="46"/>
      <c r="D62" s="46"/>
      <c r="E62" s="46"/>
      <c r="F62" s="46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>
      <c r="A63" s="46"/>
      <c r="B63" s="46"/>
      <c r="C63" s="46"/>
      <c r="D63" s="46"/>
      <c r="E63" s="46"/>
      <c r="F63" s="46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>
      <c r="A64" s="46"/>
      <c r="B64" s="46"/>
      <c r="C64" s="46"/>
      <c r="D64" s="46"/>
      <c r="E64" s="46"/>
      <c r="F64" s="46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>
      <c r="A65" s="46"/>
      <c r="B65" s="46"/>
      <c r="C65" s="46"/>
      <c r="D65" s="46"/>
      <c r="E65" s="46"/>
      <c r="F65" s="46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 ht="7.5" customHeight="1">
      <c r="A66" s="46"/>
      <c r="B66" s="46"/>
      <c r="C66" s="46"/>
      <c r="D66" s="46"/>
      <c r="E66" s="46"/>
      <c r="F66" s="46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 ht="15.75" customHeight="1">
      <c r="A67" s="46"/>
      <c r="B67" s="46"/>
      <c r="C67" s="46"/>
      <c r="D67" s="46"/>
      <c r="E67" s="46"/>
      <c r="F67" s="46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ht="15.75" customHeight="1">
      <c r="A68" s="46"/>
      <c r="B68" s="46"/>
      <c r="C68" s="46"/>
      <c r="D68" s="46"/>
      <c r="E68" s="46"/>
      <c r="F68" s="46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 ht="29.25" customHeight="1">
      <c r="A69" s="46"/>
      <c r="B69" s="46"/>
      <c r="C69" s="46"/>
      <c r="D69" s="46"/>
      <c r="E69" s="46"/>
      <c r="F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>
      <c r="A70" s="46"/>
      <c r="B70" s="46"/>
      <c r="C70" s="46"/>
      <c r="D70" s="46"/>
      <c r="E70" s="46"/>
      <c r="F70" s="46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>
      <c r="A71" s="46"/>
      <c r="B71" s="46"/>
      <c r="C71" s="46"/>
      <c r="D71" s="46"/>
      <c r="E71" s="46"/>
      <c r="F71" s="46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>
      <c r="A72" s="46"/>
      <c r="B72" s="46"/>
      <c r="C72" s="46"/>
      <c r="D72" s="46"/>
      <c r="E72" s="46"/>
      <c r="F72" s="46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>
      <c r="A73" s="46"/>
      <c r="B73" s="46"/>
      <c r="C73" s="46"/>
      <c r="D73" s="46"/>
      <c r="E73" s="46"/>
      <c r="F73" s="46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>
      <c r="A74" s="46"/>
      <c r="B74" s="46"/>
      <c r="C74" s="46"/>
      <c r="D74" s="46"/>
      <c r="E74" s="46"/>
      <c r="F74" s="46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>
      <c r="A75" s="46"/>
      <c r="B75" s="46"/>
      <c r="C75" s="46"/>
      <c r="D75" s="46"/>
      <c r="E75" s="46"/>
      <c r="F75" s="46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>
      <c r="A76" s="46"/>
      <c r="B76" s="46"/>
      <c r="C76" s="46"/>
      <c r="D76" s="46"/>
      <c r="E76" s="46"/>
      <c r="F76" s="46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>
      <c r="A77" s="46"/>
      <c r="B77" s="46"/>
      <c r="C77" s="46"/>
      <c r="D77" s="46"/>
      <c r="E77" s="46"/>
      <c r="F77" s="46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>
      <c r="A78" s="46"/>
      <c r="B78" s="46"/>
      <c r="C78" s="46"/>
      <c r="D78" s="46"/>
      <c r="E78" s="46"/>
      <c r="F78" s="46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>
      <c r="A79" s="46"/>
      <c r="B79" s="46"/>
      <c r="C79" s="46"/>
      <c r="D79" s="46"/>
      <c r="E79" s="46"/>
      <c r="F79" s="46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>
      <c r="A80" s="46"/>
      <c r="B80" s="46"/>
      <c r="C80" s="46"/>
      <c r="D80" s="46"/>
      <c r="E80" s="46"/>
      <c r="F80" s="46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>
      <c r="A81" s="46"/>
      <c r="B81" s="46"/>
      <c r="C81" s="46"/>
      <c r="D81" s="46"/>
      <c r="E81" s="46"/>
      <c r="F81" s="46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 ht="7.5" customHeight="1">
      <c r="A82" s="46"/>
      <c r="B82" s="46"/>
      <c r="C82" s="46"/>
      <c r="D82" s="46"/>
      <c r="E82" s="46"/>
      <c r="F82" s="46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 ht="15.75" customHeight="1">
      <c r="A83" s="46"/>
      <c r="B83" s="46"/>
      <c r="C83" s="46"/>
      <c r="D83" s="46"/>
      <c r="E83" s="46"/>
      <c r="F83" s="46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15.75" customHeight="1">
      <c r="A84" s="46"/>
      <c r="B84" s="46"/>
      <c r="C84" s="46"/>
      <c r="D84" s="46"/>
      <c r="E84" s="46"/>
      <c r="F84" s="46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</row>
    <row r="85" spans="1:18" ht="30" customHeight="1">
      <c r="A85" s="46"/>
      <c r="B85" s="46"/>
      <c r="C85" s="46"/>
      <c r="D85" s="46"/>
      <c r="E85" s="46"/>
      <c r="F85" s="46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1:18">
      <c r="A86" s="46"/>
      <c r="B86" s="46"/>
      <c r="C86" s="46"/>
      <c r="D86" s="46"/>
      <c r="E86" s="46"/>
      <c r="F86" s="46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1:18">
      <c r="A87" s="46"/>
      <c r="B87" s="46"/>
      <c r="C87" s="46"/>
      <c r="D87" s="46"/>
      <c r="E87" s="46"/>
      <c r="F87" s="4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1:18">
      <c r="A88" s="46"/>
      <c r="B88" s="46"/>
      <c r="C88" s="46"/>
      <c r="D88" s="46"/>
      <c r="E88" s="46"/>
      <c r="F88" s="46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</row>
    <row r="89" spans="1:18">
      <c r="A89" s="46"/>
      <c r="B89" s="46"/>
      <c r="C89" s="46"/>
      <c r="D89" s="46"/>
      <c r="E89" s="46"/>
      <c r="F89" s="46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</row>
    <row r="90" spans="1:18">
      <c r="A90" s="46"/>
      <c r="B90" s="46"/>
      <c r="C90" s="46"/>
      <c r="D90" s="46"/>
      <c r="E90" s="46"/>
      <c r="F90" s="46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>
      <c r="A91" s="46"/>
      <c r="B91" s="46"/>
      <c r="C91" s="46"/>
      <c r="D91" s="46"/>
      <c r="E91" s="46"/>
      <c r="F91" s="4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>
      <c r="A92" s="46"/>
      <c r="B92" s="46"/>
      <c r="C92" s="46"/>
      <c r="D92" s="46"/>
      <c r="E92" s="46"/>
      <c r="F92" s="46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>
      <c r="A93" s="46"/>
      <c r="B93" s="46"/>
      <c r="C93" s="46"/>
      <c r="D93" s="46"/>
      <c r="E93" s="46"/>
      <c r="F93" s="46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>
      <c r="A94" s="46"/>
      <c r="B94" s="46"/>
      <c r="C94" s="46"/>
      <c r="D94" s="46"/>
      <c r="E94" s="46"/>
      <c r="F94" s="46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>
      <c r="A95" s="46"/>
      <c r="B95" s="46"/>
      <c r="C95" s="46"/>
      <c r="D95" s="46"/>
      <c r="E95" s="46"/>
      <c r="F95" s="46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>
      <c r="A96" s="46"/>
      <c r="B96" s="46"/>
      <c r="C96" s="46"/>
      <c r="D96" s="46"/>
      <c r="E96" s="46"/>
      <c r="F96" s="46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>
      <c r="A97" s="46"/>
      <c r="B97" s="46"/>
      <c r="C97" s="46"/>
      <c r="D97" s="46"/>
      <c r="E97" s="46"/>
      <c r="F97" s="46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1:18" ht="3.75" customHeight="1">
      <c r="A98" s="46"/>
      <c r="B98" s="46"/>
      <c r="C98" s="46"/>
      <c r="D98" s="46"/>
      <c r="E98" s="46"/>
      <c r="F98" s="46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1:18" ht="15.75" customHeight="1">
      <c r="A99" s="46"/>
      <c r="B99" s="46"/>
      <c r="C99" s="46"/>
      <c r="D99" s="46"/>
      <c r="E99" s="46"/>
      <c r="F99" s="46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1:18" ht="15.75" customHeight="1">
      <c r="A100" s="46"/>
      <c r="B100" s="46"/>
      <c r="C100" s="46"/>
      <c r="D100" s="46"/>
      <c r="E100" s="46"/>
      <c r="F100" s="4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1:18" ht="39" customHeight="1">
      <c r="A101" s="46"/>
      <c r="B101" s="46"/>
      <c r="C101" s="46"/>
      <c r="D101" s="46"/>
      <c r="E101" s="46"/>
      <c r="F101" s="46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1:18">
      <c r="A102" s="46"/>
      <c r="B102" s="46"/>
      <c r="C102" s="46"/>
      <c r="D102" s="46"/>
      <c r="E102" s="46"/>
      <c r="F102" s="46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1:18">
      <c r="A103" s="46"/>
      <c r="B103" s="46"/>
      <c r="C103" s="46"/>
      <c r="D103" s="46"/>
      <c r="E103" s="46"/>
      <c r="F103" s="46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</row>
    <row r="104" spans="1:18">
      <c r="A104" s="46"/>
      <c r="B104" s="46"/>
      <c r="C104" s="46"/>
      <c r="D104" s="46"/>
      <c r="E104" s="46"/>
      <c r="F104" s="46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</row>
    <row r="105" spans="1:18">
      <c r="A105" s="46"/>
      <c r="B105" s="46"/>
      <c r="C105" s="46"/>
      <c r="D105" s="46"/>
      <c r="E105" s="46"/>
      <c r="F105" s="46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</row>
    <row r="106" spans="1:18">
      <c r="A106" s="46"/>
      <c r="B106" s="46"/>
      <c r="C106" s="46"/>
      <c r="D106" s="46"/>
      <c r="E106" s="46"/>
      <c r="F106" s="46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</row>
    <row r="107" spans="1:18">
      <c r="A107" s="46"/>
      <c r="B107" s="46"/>
      <c r="C107" s="46"/>
      <c r="D107" s="46"/>
      <c r="E107" s="46"/>
      <c r="F107" s="46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>
      <c r="A108" s="46"/>
      <c r="B108" s="46"/>
      <c r="C108" s="46"/>
      <c r="D108" s="46"/>
      <c r="E108" s="46"/>
      <c r="F108" s="46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>
      <c r="A109" s="46"/>
      <c r="B109" s="46"/>
      <c r="C109" s="46"/>
      <c r="D109" s="46"/>
      <c r="E109" s="46"/>
      <c r="F109" s="46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>
      <c r="A110" s="46"/>
      <c r="B110" s="46"/>
      <c r="C110" s="46"/>
      <c r="D110" s="46"/>
      <c r="E110" s="46"/>
      <c r="F110" s="46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</row>
    <row r="111" spans="1:18">
      <c r="A111" s="46"/>
      <c r="B111" s="46"/>
      <c r="C111" s="46"/>
      <c r="D111" s="46"/>
      <c r="E111" s="46"/>
      <c r="F111" s="46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>
      <c r="A112" s="46"/>
      <c r="B112" s="46"/>
      <c r="C112" s="46"/>
      <c r="D112" s="46"/>
      <c r="E112" s="46"/>
      <c r="F112" s="46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</sheetData>
  <mergeCells count="16">
    <mergeCell ref="C2:F2"/>
    <mergeCell ref="C4:F4"/>
    <mergeCell ref="A10:A12"/>
    <mergeCell ref="B10:B12"/>
    <mergeCell ref="C10:G10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</mergeCells>
  <printOptions horizontalCentered="1"/>
  <pageMargins left="0" right="0" top="0.98425196850393704" bottom="0.98425196850393704" header="0.51181102362204722" footer="0.51181102362204722"/>
  <pageSetup paperSize="9" scale="58" pageOrder="overThenDown" orientation="landscape" horizontalDpi="4294967292" r:id="rId1"/>
  <headerFooter alignWithMargins="0">
    <oddHeader>&amp;A</oddHeader>
    <oddFooter>&amp;C&amp;20 78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42">
    <pageSetUpPr fitToPage="1"/>
  </sheetPr>
  <dimension ref="A1:R114"/>
  <sheetViews>
    <sheetView view="pageBreakPreview" zoomScale="65" zoomScaleSheetLayoutView="50" workbookViewId="0">
      <selection activeCell="K36" sqref="K36"/>
    </sheetView>
  </sheetViews>
  <sheetFormatPr defaultColWidth="9.33203125" defaultRowHeight="15.75"/>
  <cols>
    <col min="1" max="1" width="6.6640625" style="45" customWidth="1"/>
    <col min="2" max="2" width="34.83203125" style="45" customWidth="1"/>
    <col min="3" max="3" width="23.5" style="45" customWidth="1"/>
    <col min="4" max="4" width="19.33203125" style="45" customWidth="1"/>
    <col min="5" max="5" width="17.1640625" style="45" customWidth="1"/>
    <col min="6" max="6" width="23.83203125" style="45" customWidth="1"/>
    <col min="7" max="7" width="18.33203125" style="45" customWidth="1"/>
    <col min="8" max="8" width="14.5" style="46" customWidth="1"/>
    <col min="9" max="9" width="21.33203125" style="46" customWidth="1"/>
    <col min="10" max="10" width="23" style="46" customWidth="1"/>
    <col min="11" max="11" width="15.33203125" style="46" customWidth="1"/>
    <col min="12" max="12" width="16.5" style="46" customWidth="1"/>
    <col min="13" max="13" width="13.5" style="46" customWidth="1"/>
    <col min="14" max="14" width="14.1640625" style="46" customWidth="1"/>
    <col min="15" max="15" width="12.83203125" style="46" customWidth="1"/>
    <col min="16" max="16" width="17.6640625" style="46" customWidth="1"/>
    <col min="17" max="17" width="16.33203125" style="46" customWidth="1"/>
    <col min="18" max="18" width="13.5" style="46" customWidth="1"/>
    <col min="19" max="19" width="14.1640625" style="45" customWidth="1"/>
    <col min="20" max="20" width="12.83203125" style="45" customWidth="1"/>
    <col min="21" max="21" width="15.6640625" style="45" customWidth="1"/>
    <col min="22" max="22" width="14" style="45" customWidth="1"/>
    <col min="23" max="23" width="13.5" style="45" customWidth="1"/>
    <col min="24" max="24" width="14.1640625" style="45" customWidth="1"/>
    <col min="25" max="25" width="12.83203125" style="45" customWidth="1"/>
    <col min="26" max="26" width="17.6640625" style="45" customWidth="1"/>
    <col min="27" max="27" width="16.6640625" style="45" customWidth="1"/>
    <col min="28" max="28" width="13.5" style="45" customWidth="1"/>
    <col min="29" max="29" width="14.1640625" style="45" customWidth="1"/>
    <col min="30" max="30" width="12.83203125" style="45" customWidth="1"/>
    <col min="31" max="31" width="17.6640625" style="45" customWidth="1"/>
    <col min="32" max="32" width="15.5" style="45" customWidth="1"/>
    <col min="33" max="16384" width="9.33203125" style="45"/>
  </cols>
  <sheetData>
    <row r="1" spans="1:18" ht="15" customHeight="1" thickBot="1">
      <c r="A1" s="190"/>
      <c r="B1" s="190"/>
      <c r="C1" s="190"/>
      <c r="D1" s="190"/>
      <c r="E1" s="190"/>
      <c r="F1" s="190"/>
      <c r="G1" s="190"/>
      <c r="H1" s="191"/>
      <c r="I1" s="191"/>
      <c r="J1" s="191"/>
      <c r="K1" s="191"/>
      <c r="L1" s="191"/>
    </row>
    <row r="2" spans="1:18" ht="17.25" customHeight="1" thickBot="1">
      <c r="A2" s="190"/>
      <c r="B2" s="190"/>
      <c r="C2" s="1484" t="s">
        <v>314</v>
      </c>
      <c r="D2" s="1485"/>
      <c r="E2" s="1485"/>
      <c r="F2" s="1486"/>
      <c r="G2" s="239"/>
      <c r="H2" s="425"/>
      <c r="I2" s="191"/>
      <c r="J2" s="191"/>
      <c r="K2" s="191"/>
      <c r="L2" s="191"/>
    </row>
    <row r="3" spans="1:18" ht="17.25" thickBot="1">
      <c r="A3" s="190"/>
      <c r="B3" s="424"/>
      <c r="C3" s="424"/>
      <c r="D3" s="424"/>
      <c r="E3" s="424"/>
      <c r="F3" s="424"/>
      <c r="G3" s="425"/>
      <c r="H3" s="425"/>
      <c r="I3" s="191"/>
      <c r="J3" s="191"/>
      <c r="K3" s="191"/>
      <c r="L3" s="191"/>
    </row>
    <row r="4" spans="1:18" ht="15.75" customHeight="1" thickBot="1">
      <c r="A4" s="410"/>
      <c r="B4" s="190"/>
      <c r="C4" s="1484" t="s">
        <v>339</v>
      </c>
      <c r="D4" s="1485"/>
      <c r="E4" s="1485"/>
      <c r="F4" s="1486"/>
      <c r="G4" s="239"/>
      <c r="H4" s="425"/>
      <c r="I4" s="190"/>
      <c r="J4" s="190"/>
      <c r="K4" s="190"/>
      <c r="L4" s="190"/>
      <c r="M4" s="45"/>
      <c r="N4" s="45"/>
      <c r="O4" s="45"/>
      <c r="P4" s="45"/>
      <c r="Q4" s="45"/>
      <c r="R4" s="45"/>
    </row>
    <row r="5" spans="1:18">
      <c r="A5" s="190"/>
      <c r="B5" s="190" t="s">
        <v>412</v>
      </c>
      <c r="C5" s="190"/>
      <c r="D5" s="136" t="s">
        <v>935</v>
      </c>
      <c r="E5" s="190"/>
      <c r="F5" s="190"/>
      <c r="G5" s="190"/>
      <c r="H5" s="191"/>
      <c r="I5" s="191"/>
      <c r="J5" s="191"/>
      <c r="K5" s="191"/>
      <c r="L5" s="191"/>
    </row>
    <row r="6" spans="1:18">
      <c r="A6" s="190"/>
      <c r="B6" s="190" t="s">
        <v>217</v>
      </c>
      <c r="C6" s="190"/>
      <c r="D6" s="136" t="s">
        <v>936</v>
      </c>
      <c r="E6" s="190"/>
      <c r="F6" s="190"/>
      <c r="G6" s="190"/>
      <c r="H6" s="191"/>
      <c r="I6" s="191"/>
      <c r="J6" s="191"/>
      <c r="K6" s="191"/>
      <c r="L6" s="191"/>
    </row>
    <row r="7" spans="1:18" ht="15.75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45"/>
      <c r="N7" s="45"/>
      <c r="O7" s="45"/>
      <c r="P7" s="45"/>
      <c r="Q7" s="45"/>
      <c r="R7" s="45"/>
    </row>
    <row r="8" spans="1:18" ht="15.75" customHeight="1">
      <c r="A8" s="190"/>
      <c r="B8" s="238" t="s">
        <v>857</v>
      </c>
      <c r="C8" s="238" t="s">
        <v>80</v>
      </c>
      <c r="D8" s="190"/>
      <c r="E8" s="190"/>
      <c r="F8" s="190"/>
      <c r="G8" s="190"/>
      <c r="H8" s="238"/>
      <c r="I8" s="190"/>
      <c r="J8" s="190"/>
      <c r="K8" s="190"/>
      <c r="L8" s="190"/>
      <c r="M8" s="45"/>
      <c r="N8" s="45"/>
      <c r="O8" s="45"/>
      <c r="P8" s="45"/>
      <c r="Q8" s="45"/>
      <c r="R8" s="45"/>
    </row>
    <row r="9" spans="1:18" ht="16.5" thickBot="1">
      <c r="A9" s="190"/>
      <c r="B9" s="190"/>
      <c r="C9" s="190"/>
      <c r="D9" s="190"/>
      <c r="E9" s="190"/>
      <c r="G9" s="190"/>
      <c r="H9" s="191"/>
      <c r="I9" s="191"/>
      <c r="J9" s="191"/>
      <c r="K9" s="191" t="s">
        <v>897</v>
      </c>
      <c r="L9" s="191"/>
    </row>
    <row r="10" spans="1:18" ht="22.5" customHeight="1">
      <c r="A10" s="1670" t="s">
        <v>79</v>
      </c>
      <c r="B10" s="1673" t="s">
        <v>367</v>
      </c>
      <c r="C10" s="1673" t="s">
        <v>208</v>
      </c>
      <c r="D10" s="1673"/>
      <c r="E10" s="1673"/>
      <c r="F10" s="1673"/>
      <c r="G10" s="1673"/>
      <c r="H10" s="1568" t="s">
        <v>537</v>
      </c>
      <c r="I10" s="1568"/>
      <c r="J10" s="1568"/>
      <c r="K10" s="1568"/>
      <c r="L10" s="1665" t="s">
        <v>81</v>
      </c>
      <c r="N10" s="45"/>
      <c r="O10" s="45"/>
      <c r="P10" s="45"/>
      <c r="Q10" s="45"/>
      <c r="R10" s="45"/>
    </row>
    <row r="11" spans="1:18" ht="15.75" customHeight="1">
      <c r="A11" s="1671"/>
      <c r="B11" s="1674"/>
      <c r="C11" s="1674" t="s">
        <v>1</v>
      </c>
      <c r="D11" s="1674" t="s">
        <v>14</v>
      </c>
      <c r="E11" s="1674" t="s">
        <v>2</v>
      </c>
      <c r="F11" s="1674" t="s">
        <v>3</v>
      </c>
      <c r="G11" s="1674" t="s">
        <v>4</v>
      </c>
      <c r="H11" s="1668" t="s">
        <v>16</v>
      </c>
      <c r="I11" s="1663" t="s">
        <v>11</v>
      </c>
      <c r="J11" s="1663" t="s">
        <v>12</v>
      </c>
      <c r="K11" s="1663" t="s">
        <v>13</v>
      </c>
      <c r="L11" s="1666"/>
      <c r="N11" s="45"/>
      <c r="O11" s="45"/>
      <c r="P11" s="45"/>
      <c r="Q11" s="45"/>
      <c r="R11" s="45"/>
    </row>
    <row r="12" spans="1:18" ht="46.5" customHeight="1" thickBot="1">
      <c r="A12" s="1672"/>
      <c r="B12" s="1675"/>
      <c r="C12" s="1675"/>
      <c r="D12" s="1675"/>
      <c r="E12" s="1675"/>
      <c r="F12" s="1675"/>
      <c r="G12" s="1675"/>
      <c r="H12" s="1669"/>
      <c r="I12" s="1664"/>
      <c r="J12" s="1664"/>
      <c r="K12" s="1664"/>
      <c r="L12" s="1667"/>
      <c r="M12" s="45"/>
      <c r="N12" s="45"/>
      <c r="O12" s="45"/>
      <c r="P12" s="45"/>
      <c r="Q12" s="45"/>
      <c r="R12" s="45"/>
    </row>
    <row r="13" spans="1:18" ht="20.100000000000001" customHeight="1" thickBot="1">
      <c r="A13" s="432">
        <v>1</v>
      </c>
      <c r="B13" s="433">
        <v>2</v>
      </c>
      <c r="C13" s="432">
        <v>3</v>
      </c>
      <c r="D13" s="433">
        <v>4</v>
      </c>
      <c r="E13" s="432">
        <v>5</v>
      </c>
      <c r="F13" s="433">
        <v>6</v>
      </c>
      <c r="G13" s="432">
        <v>7</v>
      </c>
      <c r="H13" s="432">
        <v>8</v>
      </c>
      <c r="I13" s="432">
        <v>9</v>
      </c>
      <c r="J13" s="434">
        <v>10</v>
      </c>
      <c r="K13" s="432">
        <v>11</v>
      </c>
      <c r="L13" s="432">
        <v>12</v>
      </c>
      <c r="M13" s="45"/>
      <c r="N13" s="45"/>
      <c r="O13" s="45"/>
      <c r="P13" s="45"/>
      <c r="Q13" s="45"/>
      <c r="R13" s="45"/>
    </row>
    <row r="14" spans="1:18" ht="28.5" customHeight="1">
      <c r="A14" s="426">
        <v>1</v>
      </c>
      <c r="B14" s="1221" t="s">
        <v>922</v>
      </c>
      <c r="C14" s="1222">
        <v>1000</v>
      </c>
      <c r="D14" s="1222">
        <v>1000</v>
      </c>
      <c r="E14" s="1222">
        <v>0</v>
      </c>
      <c r="F14" s="1222">
        <v>0</v>
      </c>
      <c r="G14" s="1222">
        <v>2000</v>
      </c>
      <c r="H14" s="1223">
        <v>1000</v>
      </c>
      <c r="I14" s="1223">
        <v>0</v>
      </c>
      <c r="J14" s="1223">
        <v>0</v>
      </c>
      <c r="K14" s="1223">
        <v>2000</v>
      </c>
      <c r="L14" s="1019"/>
      <c r="N14" s="45"/>
      <c r="O14" s="45"/>
      <c r="P14" s="45"/>
      <c r="Q14" s="45"/>
      <c r="R14" s="45"/>
    </row>
    <row r="15" spans="1:18" ht="20.100000000000001" customHeight="1">
      <c r="A15" s="427">
        <v>2</v>
      </c>
      <c r="B15" s="1220" t="s">
        <v>923</v>
      </c>
      <c r="C15" s="1224">
        <v>0</v>
      </c>
      <c r="D15" s="1224">
        <v>3000</v>
      </c>
      <c r="E15" s="1224">
        <v>0</v>
      </c>
      <c r="F15" s="1224">
        <v>0</v>
      </c>
      <c r="G15" s="1224">
        <v>3000</v>
      </c>
      <c r="H15" s="1225">
        <v>3000</v>
      </c>
      <c r="I15" s="1224">
        <v>0</v>
      </c>
      <c r="J15" s="1224">
        <v>0</v>
      </c>
      <c r="K15" s="1224">
        <v>3000</v>
      </c>
      <c r="L15" s="1007"/>
      <c r="N15" s="45"/>
      <c r="O15" s="45"/>
      <c r="P15" s="45"/>
      <c r="Q15" s="45"/>
      <c r="R15" s="45"/>
    </row>
    <row r="16" spans="1:18" ht="20.100000000000001" customHeight="1">
      <c r="A16" s="427"/>
      <c r="B16" s="428"/>
      <c r="C16" s="1022"/>
      <c r="D16" s="1022"/>
      <c r="E16" s="1022"/>
      <c r="F16" s="1022"/>
      <c r="G16" s="1022"/>
      <c r="H16" s="822"/>
      <c r="I16" s="822"/>
      <c r="J16" s="822"/>
      <c r="K16" s="822"/>
      <c r="L16" s="1007"/>
      <c r="N16" s="45"/>
      <c r="O16" s="45"/>
      <c r="P16" s="45"/>
      <c r="Q16" s="45"/>
      <c r="R16" s="45"/>
    </row>
    <row r="17" spans="1:18" ht="20.100000000000001" customHeight="1">
      <c r="A17" s="427"/>
      <c r="B17" s="428"/>
      <c r="C17" s="233"/>
      <c r="D17" s="233"/>
      <c r="E17" s="233"/>
      <c r="F17" s="233"/>
      <c r="G17" s="233"/>
      <c r="H17" s="233"/>
      <c r="I17" s="233"/>
      <c r="J17" s="233"/>
      <c r="K17" s="233"/>
      <c r="L17" s="234"/>
      <c r="N17" s="45"/>
      <c r="O17" s="45"/>
      <c r="P17" s="45"/>
      <c r="Q17" s="45"/>
      <c r="R17" s="45"/>
    </row>
    <row r="18" spans="1:18" ht="20.100000000000001" customHeight="1" thickBot="1">
      <c r="A18" s="429"/>
      <c r="B18" s="430"/>
      <c r="C18" s="241"/>
      <c r="D18" s="241"/>
      <c r="E18" s="241"/>
      <c r="F18" s="241"/>
      <c r="G18" s="241"/>
      <c r="H18" s="241"/>
      <c r="I18" s="241"/>
      <c r="J18" s="241"/>
      <c r="K18" s="241"/>
      <c r="L18" s="242"/>
      <c r="N18" s="45"/>
      <c r="O18" s="45"/>
      <c r="P18" s="45"/>
      <c r="Q18" s="45"/>
      <c r="R18" s="45"/>
    </row>
    <row r="19" spans="1:18" ht="16.5">
      <c r="A19" s="190"/>
      <c r="B19" s="431"/>
      <c r="C19" s="1093"/>
      <c r="D19" s="1093"/>
      <c r="E19" s="1093"/>
      <c r="F19" s="1093"/>
      <c r="G19" s="191"/>
      <c r="H19" s="431"/>
      <c r="I19" s="191"/>
      <c r="J19" s="191"/>
      <c r="K19" s="191"/>
      <c r="L19" s="191"/>
    </row>
    <row r="20" spans="1:18" ht="8.25" customHeight="1">
      <c r="A20" s="191"/>
      <c r="B20" s="191"/>
      <c r="C20" s="1093"/>
      <c r="D20" s="1093"/>
      <c r="E20" s="1093"/>
      <c r="F20" s="1093"/>
      <c r="G20" s="190"/>
      <c r="H20" s="190"/>
      <c r="I20" s="190"/>
      <c r="J20" s="190"/>
      <c r="K20" s="190"/>
      <c r="L20" s="190"/>
      <c r="M20" s="45"/>
      <c r="N20" s="45"/>
      <c r="O20" s="45"/>
      <c r="P20" s="45"/>
      <c r="Q20" s="45"/>
      <c r="R20" s="45"/>
    </row>
    <row r="21" spans="1:18" ht="15.75" customHeight="1">
      <c r="A21" s="191"/>
      <c r="B21" s="191"/>
      <c r="C21" s="1093"/>
      <c r="D21" s="1093"/>
      <c r="E21" s="1093"/>
      <c r="F21" s="1093"/>
      <c r="G21" s="190"/>
      <c r="H21" s="190"/>
      <c r="I21" s="190"/>
      <c r="J21" s="190"/>
      <c r="K21" s="190"/>
      <c r="L21" s="190"/>
      <c r="M21" s="45"/>
      <c r="N21" s="45"/>
      <c r="O21" s="45"/>
      <c r="P21" s="45"/>
      <c r="Q21" s="45"/>
      <c r="R21" s="45"/>
    </row>
    <row r="22" spans="1:18" ht="15.75" customHeight="1">
      <c r="A22" s="191"/>
      <c r="B22" s="151"/>
      <c r="C22" s="191"/>
      <c r="D22" s="191"/>
      <c r="E22" s="191"/>
      <c r="F22" s="191"/>
      <c r="G22" s="190"/>
      <c r="H22" s="190"/>
      <c r="I22" s="190"/>
      <c r="J22" s="190"/>
      <c r="K22" s="190"/>
      <c r="L22" s="190"/>
      <c r="M22" s="45"/>
      <c r="N22" s="45"/>
      <c r="O22" s="45"/>
      <c r="P22" s="45"/>
      <c r="Q22" s="45"/>
      <c r="R22" s="45"/>
    </row>
    <row r="23" spans="1:18" ht="29.25" customHeight="1">
      <c r="A23" s="46"/>
      <c r="B23" s="46"/>
      <c r="C23" s="46"/>
      <c r="D23" s="46"/>
      <c r="E23" s="46"/>
      <c r="F23" s="46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>
      <c r="A24" s="46"/>
      <c r="B24" s="46"/>
      <c r="C24" s="46"/>
      <c r="D24" s="46"/>
      <c r="E24" s="46"/>
      <c r="F24" s="46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>
      <c r="A25" s="46"/>
      <c r="B25" s="46"/>
      <c r="C25" s="46"/>
      <c r="D25" s="46"/>
      <c r="E25" s="46"/>
      <c r="F25" s="4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>
      <c r="A26" s="46"/>
      <c r="B26" s="46"/>
      <c r="C26" s="46"/>
      <c r="D26" s="46"/>
      <c r="E26" s="46"/>
      <c r="F26" s="46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>
      <c r="A27" s="46"/>
      <c r="B27" s="46"/>
      <c r="C27" s="46"/>
      <c r="D27" s="46"/>
      <c r="E27" s="46"/>
      <c r="F27" s="4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>
      <c r="A28" s="46"/>
      <c r="B28" s="46"/>
      <c r="C28" s="46"/>
      <c r="D28" s="46"/>
      <c r="E28" s="46"/>
      <c r="F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>
      <c r="A29" s="46"/>
      <c r="B29" s="46"/>
      <c r="C29" s="46"/>
      <c r="D29" s="46"/>
      <c r="E29" s="46"/>
      <c r="F29" s="46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>
      <c r="A30" s="46"/>
      <c r="B30" s="46"/>
      <c r="C30" s="46"/>
      <c r="D30" s="46"/>
      <c r="E30" s="46"/>
      <c r="F30" s="4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>
      <c r="A31" s="46"/>
      <c r="B31" s="46"/>
      <c r="C31" s="46"/>
      <c r="D31" s="46"/>
      <c r="E31" s="46"/>
      <c r="F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>
      <c r="A32" s="46"/>
      <c r="B32" s="46"/>
      <c r="C32" s="46"/>
      <c r="D32" s="46"/>
      <c r="E32" s="46"/>
      <c r="F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>
      <c r="A33" s="46"/>
      <c r="B33" s="46"/>
      <c r="C33" s="46"/>
      <c r="D33" s="46"/>
      <c r="E33" s="46"/>
      <c r="F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9" customHeight="1">
      <c r="A34" s="46"/>
      <c r="B34" s="46"/>
      <c r="C34" s="46"/>
      <c r="D34" s="46"/>
      <c r="E34" s="46"/>
      <c r="F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>
      <c r="A35" s="46"/>
      <c r="B35" s="46"/>
      <c r="C35" s="46"/>
      <c r="D35" s="46"/>
      <c r="E35" s="46"/>
      <c r="F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6" customHeight="1">
      <c r="A36" s="46"/>
      <c r="B36" s="46"/>
      <c r="C36" s="46"/>
      <c r="D36" s="46"/>
      <c r="E36" s="46"/>
      <c r="F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ht="15.75" customHeight="1">
      <c r="A37" s="46"/>
      <c r="B37" s="46"/>
      <c r="C37" s="46"/>
      <c r="D37" s="46"/>
      <c r="E37" s="46"/>
      <c r="F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15.75" customHeight="1">
      <c r="A38" s="46"/>
      <c r="B38" s="46"/>
      <c r="C38" s="46"/>
      <c r="D38" s="46"/>
      <c r="E38" s="46"/>
      <c r="F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28.5" customHeight="1">
      <c r="A39" s="46"/>
      <c r="B39" s="46"/>
      <c r="C39" s="46"/>
      <c r="D39" s="46"/>
      <c r="E39" s="46"/>
      <c r="F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>
      <c r="A40" s="46"/>
      <c r="B40" s="46"/>
      <c r="C40" s="46"/>
      <c r="D40" s="46"/>
      <c r="E40" s="46"/>
      <c r="F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>
      <c r="A41" s="46"/>
      <c r="B41" s="46"/>
      <c r="C41" s="46"/>
      <c r="D41" s="46"/>
      <c r="E41" s="46"/>
      <c r="F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>
      <c r="A42" s="46"/>
      <c r="B42" s="46"/>
      <c r="C42" s="46"/>
      <c r="D42" s="46"/>
      <c r="E42" s="46"/>
      <c r="F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>
      <c r="A43" s="46"/>
      <c r="B43" s="46"/>
      <c r="C43" s="46"/>
      <c r="D43" s="46"/>
      <c r="E43" s="46"/>
      <c r="F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>
      <c r="A44" s="46"/>
      <c r="B44" s="46"/>
      <c r="C44" s="46"/>
      <c r="D44" s="46"/>
      <c r="E44" s="46"/>
      <c r="F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>
      <c r="A45" s="46"/>
      <c r="B45" s="46"/>
      <c r="C45" s="46"/>
      <c r="D45" s="46"/>
      <c r="E45" s="46"/>
      <c r="F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>
      <c r="A46" s="46"/>
      <c r="B46" s="46"/>
      <c r="C46" s="46"/>
      <c r="D46" s="46"/>
      <c r="E46" s="46"/>
      <c r="F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>
      <c r="A47" s="46"/>
      <c r="B47" s="46"/>
      <c r="C47" s="46"/>
      <c r="D47" s="46"/>
      <c r="E47" s="46"/>
      <c r="F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>
      <c r="A48" s="46"/>
      <c r="B48" s="46"/>
      <c r="C48" s="46"/>
      <c r="D48" s="46"/>
      <c r="E48" s="46"/>
      <c r="F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>
      <c r="A49" s="46"/>
      <c r="B49" s="46"/>
      <c r="C49" s="46"/>
      <c r="D49" s="46"/>
      <c r="E49" s="46"/>
      <c r="F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>
      <c r="A50" s="46"/>
      <c r="B50" s="46"/>
      <c r="C50" s="46"/>
      <c r="D50" s="46"/>
      <c r="E50" s="46"/>
      <c r="F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>
      <c r="A51" s="46"/>
      <c r="B51" s="46"/>
      <c r="C51" s="46"/>
      <c r="D51" s="46"/>
      <c r="E51" s="46"/>
      <c r="F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ht="5.25" customHeight="1">
      <c r="A52" s="46"/>
      <c r="B52" s="46"/>
      <c r="C52" s="46"/>
      <c r="D52" s="46"/>
      <c r="E52" s="46"/>
      <c r="F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15.75" customHeight="1">
      <c r="A53" s="46"/>
      <c r="B53" s="46"/>
      <c r="C53" s="46"/>
      <c r="D53" s="46"/>
      <c r="E53" s="46"/>
      <c r="F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ht="15.75" customHeight="1">
      <c r="A54" s="46"/>
      <c r="B54" s="46"/>
      <c r="C54" s="46"/>
      <c r="D54" s="46"/>
      <c r="E54" s="46"/>
      <c r="F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ht="27.75" customHeight="1">
      <c r="A55" s="46"/>
      <c r="B55" s="46"/>
      <c r="C55" s="46"/>
      <c r="D55" s="46"/>
      <c r="E55" s="46"/>
      <c r="F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>
      <c r="A56" s="46"/>
      <c r="B56" s="46"/>
      <c r="C56" s="46"/>
      <c r="D56" s="46"/>
      <c r="E56" s="46"/>
      <c r="F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>
      <c r="A57" s="46"/>
      <c r="B57" s="46"/>
      <c r="C57" s="46"/>
      <c r="D57" s="46"/>
      <c r="E57" s="46"/>
      <c r="F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>
      <c r="A58" s="46"/>
      <c r="B58" s="46"/>
      <c r="C58" s="46"/>
      <c r="D58" s="46"/>
      <c r="E58" s="46"/>
      <c r="F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>
      <c r="A59" s="46"/>
      <c r="B59" s="46"/>
      <c r="C59" s="46"/>
      <c r="D59" s="46"/>
      <c r="E59" s="46"/>
      <c r="F59" s="46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>
      <c r="A60" s="46"/>
      <c r="B60" s="46"/>
      <c r="C60" s="46"/>
      <c r="D60" s="46"/>
      <c r="E60" s="46"/>
      <c r="F60" s="4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>
      <c r="A61" s="46"/>
      <c r="B61" s="46"/>
      <c r="C61" s="46"/>
      <c r="D61" s="46"/>
      <c r="E61" s="46"/>
      <c r="F61" s="46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>
      <c r="A62" s="46"/>
      <c r="B62" s="46"/>
      <c r="C62" s="46"/>
      <c r="D62" s="46"/>
      <c r="E62" s="46"/>
      <c r="F62" s="46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>
      <c r="A63" s="46"/>
      <c r="B63" s="46"/>
      <c r="C63" s="46"/>
      <c r="D63" s="46"/>
      <c r="E63" s="46"/>
      <c r="F63" s="46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>
      <c r="A64" s="46"/>
      <c r="B64" s="46"/>
      <c r="C64" s="46"/>
      <c r="D64" s="46"/>
      <c r="E64" s="46"/>
      <c r="F64" s="46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>
      <c r="A65" s="46"/>
      <c r="B65" s="46"/>
      <c r="C65" s="46"/>
      <c r="D65" s="46"/>
      <c r="E65" s="46"/>
      <c r="F65" s="46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>
      <c r="A66" s="46"/>
      <c r="B66" s="46"/>
      <c r="C66" s="46"/>
      <c r="D66" s="46"/>
      <c r="E66" s="46"/>
      <c r="F66" s="46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>
      <c r="A67" s="46"/>
      <c r="B67" s="46"/>
      <c r="C67" s="46"/>
      <c r="D67" s="46"/>
      <c r="E67" s="46"/>
      <c r="F67" s="46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ht="7.5" customHeight="1">
      <c r="A68" s="46"/>
      <c r="B68" s="46"/>
      <c r="C68" s="46"/>
      <c r="D68" s="46"/>
      <c r="E68" s="46"/>
      <c r="F68" s="46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 ht="15.75" customHeight="1">
      <c r="A69" s="46"/>
      <c r="B69" s="46"/>
      <c r="C69" s="46"/>
      <c r="D69" s="46"/>
      <c r="E69" s="46"/>
      <c r="F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 ht="15.75" customHeight="1">
      <c r="A70" s="46"/>
      <c r="B70" s="46"/>
      <c r="C70" s="46"/>
      <c r="D70" s="46"/>
      <c r="E70" s="46"/>
      <c r="F70" s="46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 ht="29.25" customHeight="1">
      <c r="A71" s="46"/>
      <c r="B71" s="46"/>
      <c r="C71" s="46"/>
      <c r="D71" s="46"/>
      <c r="E71" s="46"/>
      <c r="F71" s="46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>
      <c r="A72" s="46"/>
      <c r="B72" s="46"/>
      <c r="C72" s="46"/>
      <c r="D72" s="46"/>
      <c r="E72" s="46"/>
      <c r="F72" s="46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>
      <c r="A73" s="46"/>
      <c r="B73" s="46"/>
      <c r="C73" s="46"/>
      <c r="D73" s="46"/>
      <c r="E73" s="46"/>
      <c r="F73" s="46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>
      <c r="A74" s="46"/>
      <c r="B74" s="46"/>
      <c r="C74" s="46"/>
      <c r="D74" s="46"/>
      <c r="E74" s="46"/>
      <c r="F74" s="46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>
      <c r="A75" s="46"/>
      <c r="B75" s="46"/>
      <c r="C75" s="46"/>
      <c r="D75" s="46"/>
      <c r="E75" s="46"/>
      <c r="F75" s="46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>
      <c r="A76" s="46"/>
      <c r="B76" s="46"/>
      <c r="C76" s="46"/>
      <c r="D76" s="46"/>
      <c r="E76" s="46"/>
      <c r="F76" s="46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>
      <c r="A77" s="46"/>
      <c r="B77" s="46"/>
      <c r="C77" s="46"/>
      <c r="D77" s="46"/>
      <c r="E77" s="46"/>
      <c r="F77" s="46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>
      <c r="A78" s="46"/>
      <c r="B78" s="46"/>
      <c r="C78" s="46"/>
      <c r="D78" s="46"/>
      <c r="E78" s="46"/>
      <c r="F78" s="46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>
      <c r="A79" s="46"/>
      <c r="B79" s="46"/>
      <c r="C79" s="46"/>
      <c r="D79" s="46"/>
      <c r="E79" s="46"/>
      <c r="F79" s="46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>
      <c r="A80" s="46"/>
      <c r="B80" s="46"/>
      <c r="C80" s="46"/>
      <c r="D80" s="46"/>
      <c r="E80" s="46"/>
      <c r="F80" s="46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>
      <c r="A81" s="46"/>
      <c r="B81" s="46"/>
      <c r="C81" s="46"/>
      <c r="D81" s="46"/>
      <c r="E81" s="46"/>
      <c r="F81" s="46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>
      <c r="A82" s="46"/>
      <c r="B82" s="46"/>
      <c r="C82" s="46"/>
      <c r="D82" s="46"/>
      <c r="E82" s="46"/>
      <c r="F82" s="46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>
      <c r="A83" s="46"/>
      <c r="B83" s="46"/>
      <c r="C83" s="46"/>
      <c r="D83" s="46"/>
      <c r="E83" s="46"/>
      <c r="F83" s="46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7.5" customHeight="1">
      <c r="A84" s="46"/>
      <c r="B84" s="46"/>
      <c r="C84" s="46"/>
      <c r="D84" s="46"/>
      <c r="E84" s="46"/>
      <c r="F84" s="46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</row>
    <row r="85" spans="1:18" ht="15.75" customHeight="1">
      <c r="A85" s="46"/>
      <c r="B85" s="46"/>
      <c r="C85" s="46"/>
      <c r="D85" s="46"/>
      <c r="E85" s="46"/>
      <c r="F85" s="46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1:18" ht="15.75" customHeight="1">
      <c r="A86" s="46"/>
      <c r="B86" s="46"/>
      <c r="C86" s="46"/>
      <c r="D86" s="46"/>
      <c r="E86" s="46"/>
      <c r="F86" s="46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1:18" ht="30" customHeight="1">
      <c r="A87" s="46"/>
      <c r="B87" s="46"/>
      <c r="C87" s="46"/>
      <c r="D87" s="46"/>
      <c r="E87" s="46"/>
      <c r="F87" s="4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1:18">
      <c r="A88" s="46"/>
      <c r="B88" s="46"/>
      <c r="C88" s="46"/>
      <c r="D88" s="46"/>
      <c r="E88" s="46"/>
      <c r="F88" s="46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</row>
    <row r="89" spans="1:18">
      <c r="A89" s="46"/>
      <c r="B89" s="46"/>
      <c r="C89" s="46"/>
      <c r="D89" s="46"/>
      <c r="E89" s="46"/>
      <c r="F89" s="46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</row>
    <row r="90" spans="1:18">
      <c r="A90" s="46"/>
      <c r="B90" s="46"/>
      <c r="C90" s="46"/>
      <c r="D90" s="46"/>
      <c r="E90" s="46"/>
      <c r="F90" s="46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>
      <c r="A91" s="46"/>
      <c r="B91" s="46"/>
      <c r="C91" s="46"/>
      <c r="D91" s="46"/>
      <c r="E91" s="46"/>
      <c r="F91" s="4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>
      <c r="A92" s="46"/>
      <c r="B92" s="46"/>
      <c r="C92" s="46"/>
      <c r="D92" s="46"/>
      <c r="E92" s="46"/>
      <c r="F92" s="46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>
      <c r="A93" s="46"/>
      <c r="B93" s="46"/>
      <c r="C93" s="46"/>
      <c r="D93" s="46"/>
      <c r="E93" s="46"/>
      <c r="F93" s="46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>
      <c r="A94" s="46"/>
      <c r="B94" s="46"/>
      <c r="C94" s="46"/>
      <c r="D94" s="46"/>
      <c r="E94" s="46"/>
      <c r="F94" s="46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>
      <c r="A95" s="46"/>
      <c r="B95" s="46"/>
      <c r="C95" s="46"/>
      <c r="D95" s="46"/>
      <c r="E95" s="46"/>
      <c r="F95" s="46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>
      <c r="A96" s="46"/>
      <c r="B96" s="46"/>
      <c r="C96" s="46"/>
      <c r="D96" s="46"/>
      <c r="E96" s="46"/>
      <c r="F96" s="46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>
      <c r="A97" s="46"/>
      <c r="B97" s="46"/>
      <c r="C97" s="46"/>
      <c r="D97" s="46"/>
      <c r="E97" s="46"/>
      <c r="F97" s="46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1:18">
      <c r="A98" s="46"/>
      <c r="B98" s="46"/>
      <c r="C98" s="46"/>
      <c r="D98" s="46"/>
      <c r="E98" s="46"/>
      <c r="F98" s="46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1:18">
      <c r="A99" s="46"/>
      <c r="B99" s="46"/>
      <c r="C99" s="46"/>
      <c r="D99" s="46"/>
      <c r="E99" s="46"/>
      <c r="F99" s="46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1:18" ht="3.75" customHeight="1">
      <c r="A100" s="46"/>
      <c r="B100" s="46"/>
      <c r="C100" s="46"/>
      <c r="D100" s="46"/>
      <c r="E100" s="46"/>
      <c r="F100" s="4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1:18" ht="15.75" customHeight="1">
      <c r="A101" s="46"/>
      <c r="B101" s="46"/>
      <c r="C101" s="46"/>
      <c r="D101" s="46"/>
      <c r="E101" s="46"/>
      <c r="F101" s="46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1:18" ht="15.75" customHeight="1">
      <c r="A102" s="46"/>
      <c r="B102" s="46"/>
      <c r="C102" s="46"/>
      <c r="D102" s="46"/>
      <c r="E102" s="46"/>
      <c r="F102" s="46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1:18" ht="39" customHeight="1">
      <c r="A103" s="46"/>
      <c r="B103" s="46"/>
      <c r="C103" s="46"/>
      <c r="D103" s="46"/>
      <c r="E103" s="46"/>
      <c r="F103" s="46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</row>
    <row r="104" spans="1:18">
      <c r="A104" s="46"/>
      <c r="B104" s="46"/>
      <c r="C104" s="46"/>
      <c r="D104" s="46"/>
      <c r="E104" s="46"/>
      <c r="F104" s="46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</row>
    <row r="105" spans="1:18">
      <c r="A105" s="46"/>
      <c r="B105" s="46"/>
      <c r="C105" s="46"/>
      <c r="D105" s="46"/>
      <c r="E105" s="46"/>
      <c r="F105" s="46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</row>
    <row r="106" spans="1:18">
      <c r="A106" s="46"/>
      <c r="B106" s="46"/>
      <c r="C106" s="46"/>
      <c r="D106" s="46"/>
      <c r="E106" s="46"/>
      <c r="F106" s="46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</row>
    <row r="107" spans="1:18">
      <c r="A107" s="46"/>
      <c r="B107" s="46"/>
      <c r="C107" s="46"/>
      <c r="D107" s="46"/>
      <c r="E107" s="46"/>
      <c r="F107" s="46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>
      <c r="A108" s="46"/>
      <c r="B108" s="46"/>
      <c r="C108" s="46"/>
      <c r="D108" s="46"/>
      <c r="E108" s="46"/>
      <c r="F108" s="46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>
      <c r="A109" s="46"/>
      <c r="B109" s="46"/>
      <c r="C109" s="46"/>
      <c r="D109" s="46"/>
      <c r="E109" s="46"/>
      <c r="F109" s="46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>
      <c r="A110" s="46"/>
      <c r="B110" s="46"/>
      <c r="C110" s="46"/>
      <c r="D110" s="46"/>
      <c r="E110" s="46"/>
      <c r="F110" s="46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</row>
    <row r="111" spans="1:18">
      <c r="A111" s="46"/>
      <c r="B111" s="46"/>
      <c r="C111" s="46"/>
      <c r="D111" s="46"/>
      <c r="E111" s="46"/>
      <c r="F111" s="46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>
      <c r="A112" s="46"/>
      <c r="B112" s="46"/>
      <c r="C112" s="46"/>
      <c r="D112" s="46"/>
      <c r="E112" s="46"/>
      <c r="F112" s="46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1:18">
      <c r="A113" s="46"/>
      <c r="B113" s="46"/>
      <c r="C113" s="46"/>
      <c r="D113" s="46"/>
      <c r="E113" s="46"/>
      <c r="F113" s="46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1:18">
      <c r="A114" s="46"/>
      <c r="B114" s="46"/>
      <c r="C114" s="46"/>
      <c r="D114" s="46"/>
      <c r="E114" s="46"/>
      <c r="F114" s="46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</sheetData>
  <mergeCells count="16">
    <mergeCell ref="C2:F2"/>
    <mergeCell ref="C4:F4"/>
    <mergeCell ref="A10:A12"/>
    <mergeCell ref="B10:B12"/>
    <mergeCell ref="C10:G10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</mergeCells>
  <printOptions horizontalCentered="1"/>
  <pageMargins left="0" right="0" top="0.98425196850393704" bottom="0.98425196850393704" header="0.51181102362204722" footer="0.51181102362204722"/>
  <pageSetup paperSize="9" scale="59" pageOrder="overThenDown" orientation="landscape" horizontalDpi="4294967292" r:id="rId1"/>
  <headerFooter alignWithMargins="0">
    <oddHeader>&amp;A</oddHeader>
    <oddFooter>&amp;C&amp;20 79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43">
    <pageSetUpPr fitToPage="1"/>
  </sheetPr>
  <dimension ref="A1:R114"/>
  <sheetViews>
    <sheetView view="pageBreakPreview" zoomScale="65" zoomScaleSheetLayoutView="50" workbookViewId="0">
      <selection activeCell="K36" sqref="K36"/>
    </sheetView>
  </sheetViews>
  <sheetFormatPr defaultColWidth="9.33203125" defaultRowHeight="15.75"/>
  <cols>
    <col min="1" max="1" width="6.6640625" style="45" customWidth="1"/>
    <col min="2" max="2" width="34.83203125" style="45" customWidth="1"/>
    <col min="3" max="3" width="23.5" style="45" customWidth="1"/>
    <col min="4" max="4" width="19.33203125" style="45" customWidth="1"/>
    <col min="5" max="5" width="17.1640625" style="45" customWidth="1"/>
    <col min="6" max="6" width="23.83203125" style="45" customWidth="1"/>
    <col min="7" max="7" width="18.33203125" style="45" customWidth="1"/>
    <col min="8" max="8" width="14.5" style="46" customWidth="1"/>
    <col min="9" max="9" width="21.33203125" style="46" customWidth="1"/>
    <col min="10" max="10" width="16.1640625" style="46" customWidth="1"/>
    <col min="11" max="11" width="15.33203125" style="46" customWidth="1"/>
    <col min="12" max="12" width="16.5" style="46" customWidth="1"/>
    <col min="13" max="13" width="13.5" style="46" customWidth="1"/>
    <col min="14" max="14" width="14.1640625" style="46" customWidth="1"/>
    <col min="15" max="15" width="12.83203125" style="46" customWidth="1"/>
    <col min="16" max="16" width="17.6640625" style="46" customWidth="1"/>
    <col min="17" max="17" width="16.33203125" style="46" customWidth="1"/>
    <col min="18" max="18" width="13.5" style="46" customWidth="1"/>
    <col min="19" max="19" width="14.1640625" style="45" customWidth="1"/>
    <col min="20" max="20" width="12.83203125" style="45" customWidth="1"/>
    <col min="21" max="21" width="15.6640625" style="45" customWidth="1"/>
    <col min="22" max="22" width="14" style="45" customWidth="1"/>
    <col min="23" max="23" width="13.5" style="45" customWidth="1"/>
    <col min="24" max="24" width="14.1640625" style="45" customWidth="1"/>
    <col min="25" max="25" width="12.83203125" style="45" customWidth="1"/>
    <col min="26" max="26" width="17.6640625" style="45" customWidth="1"/>
    <col min="27" max="27" width="16.6640625" style="45" customWidth="1"/>
    <col min="28" max="28" width="13.5" style="45" customWidth="1"/>
    <col min="29" max="29" width="14.1640625" style="45" customWidth="1"/>
    <col min="30" max="30" width="12.83203125" style="45" customWidth="1"/>
    <col min="31" max="31" width="17.6640625" style="45" customWidth="1"/>
    <col min="32" max="32" width="15.5" style="45" customWidth="1"/>
    <col min="33" max="16384" width="9.33203125" style="45"/>
  </cols>
  <sheetData>
    <row r="1" spans="1:18" ht="15" customHeight="1" thickBot="1">
      <c r="A1" s="190"/>
      <c r="B1" s="190"/>
      <c r="C1" s="190"/>
      <c r="D1" s="190"/>
      <c r="E1" s="190"/>
      <c r="F1" s="190"/>
      <c r="G1" s="190"/>
      <c r="H1" s="191"/>
      <c r="I1" s="191"/>
      <c r="J1" s="191"/>
      <c r="K1" s="191"/>
      <c r="L1" s="191"/>
    </row>
    <row r="2" spans="1:18" ht="17.25" customHeight="1" thickBot="1">
      <c r="A2" s="190"/>
      <c r="B2" s="190"/>
      <c r="C2" s="1484" t="s">
        <v>314</v>
      </c>
      <c r="D2" s="1485"/>
      <c r="E2" s="1485"/>
      <c r="F2" s="1486"/>
      <c r="G2" s="239"/>
      <c r="H2" s="425"/>
      <c r="I2" s="191"/>
      <c r="J2" s="191"/>
      <c r="K2" s="191"/>
      <c r="L2" s="191"/>
    </row>
    <row r="3" spans="1:18" ht="17.25" thickBot="1">
      <c r="A3" s="190"/>
      <c r="B3" s="424"/>
      <c r="C3" s="424"/>
      <c r="D3" s="424"/>
      <c r="E3" s="424"/>
      <c r="F3" s="424"/>
      <c r="G3" s="425"/>
      <c r="H3" s="425"/>
      <c r="I3" s="191"/>
      <c r="J3" s="191"/>
      <c r="K3" s="191"/>
      <c r="L3" s="191"/>
    </row>
    <row r="4" spans="1:18" ht="15.75" customHeight="1" thickBot="1">
      <c r="A4" s="410"/>
      <c r="B4" s="190"/>
      <c r="C4" s="1484" t="s">
        <v>339</v>
      </c>
      <c r="D4" s="1485"/>
      <c r="E4" s="1485"/>
      <c r="F4" s="1486"/>
      <c r="G4" s="239"/>
      <c r="H4" s="425"/>
      <c r="I4" s="190"/>
      <c r="J4" s="190"/>
      <c r="K4" s="190"/>
      <c r="L4" s="190"/>
      <c r="M4" s="45"/>
      <c r="N4" s="45"/>
      <c r="O4" s="45"/>
      <c r="P4" s="45"/>
      <c r="Q4" s="45"/>
      <c r="R4" s="45"/>
    </row>
    <row r="5" spans="1:18">
      <c r="A5" s="190"/>
      <c r="B5" s="190" t="s">
        <v>412</v>
      </c>
      <c r="C5" s="190"/>
      <c r="D5" s="136" t="s">
        <v>935</v>
      </c>
      <c r="E5" s="190"/>
      <c r="F5" s="190"/>
      <c r="G5" s="190"/>
      <c r="H5" s="191"/>
      <c r="I5" s="191"/>
      <c r="J5" s="191"/>
      <c r="K5" s="191"/>
      <c r="L5" s="191"/>
    </row>
    <row r="6" spans="1:18">
      <c r="A6" s="190"/>
      <c r="B6" s="190" t="s">
        <v>217</v>
      </c>
      <c r="C6" s="190"/>
      <c r="D6" s="136" t="s">
        <v>936</v>
      </c>
      <c r="E6" s="190"/>
      <c r="F6" s="190"/>
      <c r="G6" s="190"/>
      <c r="H6" s="191"/>
      <c r="I6" s="191"/>
      <c r="J6" s="191"/>
      <c r="K6" s="191"/>
      <c r="L6" s="191"/>
    </row>
    <row r="7" spans="1:18" ht="15.75" customHeight="1">
      <c r="A7" s="190"/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45"/>
      <c r="N7" s="45"/>
      <c r="O7" s="45"/>
      <c r="P7" s="45"/>
      <c r="Q7" s="45"/>
      <c r="R7" s="45"/>
    </row>
    <row r="8" spans="1:18" ht="15.75" customHeight="1">
      <c r="A8" s="190"/>
      <c r="B8" s="238" t="s">
        <v>858</v>
      </c>
      <c r="C8" s="238" t="s">
        <v>80</v>
      </c>
      <c r="D8" s="190"/>
      <c r="E8" s="190"/>
      <c r="F8" s="190"/>
      <c r="G8" s="190"/>
      <c r="H8" s="238"/>
      <c r="I8" s="190"/>
      <c r="J8" s="190"/>
      <c r="K8" s="190"/>
      <c r="L8" s="190"/>
      <c r="M8" s="45"/>
      <c r="N8" s="45"/>
      <c r="O8" s="45"/>
      <c r="P8" s="45"/>
      <c r="Q8" s="45"/>
      <c r="R8" s="45"/>
    </row>
    <row r="9" spans="1:18" ht="16.5" thickBot="1">
      <c r="A9" s="190"/>
      <c r="B9" s="190"/>
      <c r="C9" s="190"/>
      <c r="D9" s="190"/>
      <c r="E9" s="190"/>
      <c r="G9" s="190"/>
      <c r="H9" s="191"/>
      <c r="I9" s="191"/>
      <c r="J9" s="191"/>
      <c r="K9" s="191" t="s">
        <v>897</v>
      </c>
      <c r="L9" s="191"/>
    </row>
    <row r="10" spans="1:18" ht="22.5" customHeight="1">
      <c r="A10" s="1670" t="s">
        <v>79</v>
      </c>
      <c r="B10" s="1673" t="s">
        <v>367</v>
      </c>
      <c r="C10" s="1673" t="s">
        <v>208</v>
      </c>
      <c r="D10" s="1673"/>
      <c r="E10" s="1673"/>
      <c r="F10" s="1673"/>
      <c r="G10" s="1673"/>
      <c r="H10" s="1568" t="s">
        <v>537</v>
      </c>
      <c r="I10" s="1568"/>
      <c r="J10" s="1568"/>
      <c r="K10" s="1568"/>
      <c r="L10" s="1665" t="s">
        <v>81</v>
      </c>
      <c r="N10" s="45"/>
      <c r="O10" s="45"/>
      <c r="P10" s="45"/>
      <c r="Q10" s="45"/>
      <c r="R10" s="45"/>
    </row>
    <row r="11" spans="1:18" ht="15.75" customHeight="1">
      <c r="A11" s="1671"/>
      <c r="B11" s="1674"/>
      <c r="C11" s="1674" t="s">
        <v>1</v>
      </c>
      <c r="D11" s="1674" t="s">
        <v>14</v>
      </c>
      <c r="E11" s="1674" t="s">
        <v>2</v>
      </c>
      <c r="F11" s="1674" t="s">
        <v>3</v>
      </c>
      <c r="G11" s="1674" t="s">
        <v>4</v>
      </c>
      <c r="H11" s="1668" t="s">
        <v>16</v>
      </c>
      <c r="I11" s="1663" t="s">
        <v>11</v>
      </c>
      <c r="J11" s="1663" t="s">
        <v>12</v>
      </c>
      <c r="K11" s="1663" t="s">
        <v>13</v>
      </c>
      <c r="L11" s="1666"/>
      <c r="N11" s="45"/>
      <c r="O11" s="45"/>
      <c r="P11" s="45"/>
      <c r="Q11" s="45"/>
      <c r="R11" s="45"/>
    </row>
    <row r="12" spans="1:18" ht="46.5" customHeight="1" thickBot="1">
      <c r="A12" s="1672"/>
      <c r="B12" s="1675"/>
      <c r="C12" s="1675"/>
      <c r="D12" s="1675"/>
      <c r="E12" s="1675"/>
      <c r="F12" s="1675"/>
      <c r="G12" s="1675"/>
      <c r="H12" s="1669"/>
      <c r="I12" s="1664"/>
      <c r="J12" s="1664"/>
      <c r="K12" s="1664"/>
      <c r="L12" s="1667"/>
      <c r="M12" s="45"/>
      <c r="N12" s="45"/>
      <c r="O12" s="45"/>
      <c r="P12" s="45"/>
      <c r="Q12" s="45"/>
      <c r="R12" s="45"/>
    </row>
    <row r="13" spans="1:18" ht="20.100000000000001" customHeight="1" thickBot="1">
      <c r="A13" s="432">
        <v>1</v>
      </c>
      <c r="B13" s="433">
        <v>2</v>
      </c>
      <c r="C13" s="432">
        <v>3</v>
      </c>
      <c r="D13" s="433">
        <v>4</v>
      </c>
      <c r="E13" s="432">
        <v>5</v>
      </c>
      <c r="F13" s="433">
        <v>6</v>
      </c>
      <c r="G13" s="432">
        <v>7</v>
      </c>
      <c r="H13" s="432">
        <v>8</v>
      </c>
      <c r="I13" s="432">
        <v>9</v>
      </c>
      <c r="J13" s="434">
        <v>10</v>
      </c>
      <c r="K13" s="1062">
        <v>11</v>
      </c>
      <c r="L13" s="432">
        <v>12</v>
      </c>
      <c r="M13" s="45"/>
      <c r="N13" s="45"/>
      <c r="O13" s="45"/>
      <c r="P13" s="45"/>
      <c r="Q13" s="45"/>
      <c r="R13" s="45"/>
    </row>
    <row r="14" spans="1:18" ht="36.75" customHeight="1">
      <c r="A14" s="426">
        <v>1</v>
      </c>
      <c r="B14" s="1021" t="s">
        <v>922</v>
      </c>
      <c r="C14" s="1024">
        <v>2000</v>
      </c>
      <c r="D14" s="1024">
        <v>1000</v>
      </c>
      <c r="E14" s="1024">
        <v>0</v>
      </c>
      <c r="F14" s="1024"/>
      <c r="G14" s="1024">
        <v>3000</v>
      </c>
      <c r="H14" s="1024">
        <v>1000</v>
      </c>
      <c r="I14" s="1024">
        <v>0</v>
      </c>
      <c r="J14" s="1024">
        <v>0</v>
      </c>
      <c r="K14" s="1026">
        <v>3000</v>
      </c>
      <c r="L14" s="1025"/>
      <c r="N14" s="45"/>
      <c r="O14" s="45"/>
      <c r="P14" s="45"/>
      <c r="Q14" s="45"/>
      <c r="R14" s="45"/>
    </row>
    <row r="15" spans="1:18" ht="36.75" customHeight="1">
      <c r="A15" s="1023">
        <v>2</v>
      </c>
      <c r="B15" s="1021" t="s">
        <v>919</v>
      </c>
      <c r="C15" s="1026">
        <v>3000</v>
      </c>
      <c r="D15" s="1026">
        <v>3000</v>
      </c>
      <c r="E15" s="1026"/>
      <c r="F15" s="1026"/>
      <c r="G15" s="1026">
        <v>6000</v>
      </c>
      <c r="H15" s="1026">
        <v>3000</v>
      </c>
      <c r="I15" s="1026"/>
      <c r="J15" s="1026"/>
      <c r="K15" s="1026">
        <v>6000</v>
      </c>
      <c r="L15" s="1027"/>
      <c r="N15" s="45"/>
      <c r="O15" s="45"/>
      <c r="P15" s="45"/>
      <c r="Q15" s="45"/>
      <c r="R15" s="45"/>
    </row>
    <row r="16" spans="1:18" ht="36.75" customHeight="1">
      <c r="A16" s="1023"/>
      <c r="B16" s="1020"/>
      <c r="C16" s="1026"/>
      <c r="D16" s="1026"/>
      <c r="E16" s="1026"/>
      <c r="F16" s="1026"/>
      <c r="G16" s="1026"/>
      <c r="H16" s="1026"/>
      <c r="I16" s="1026"/>
      <c r="J16" s="1026"/>
      <c r="K16" s="1026"/>
      <c r="L16" s="1027"/>
      <c r="N16" s="45"/>
      <c r="O16" s="45"/>
      <c r="P16" s="45"/>
      <c r="Q16" s="45"/>
      <c r="R16" s="45"/>
    </row>
    <row r="17" spans="1:18" ht="20.100000000000001" customHeight="1">
      <c r="A17" s="427"/>
      <c r="B17" s="1021"/>
      <c r="C17" s="1028"/>
      <c r="D17" s="1028"/>
      <c r="E17" s="1028"/>
      <c r="F17" s="1028"/>
      <c r="G17" s="1028"/>
      <c r="H17" s="1028"/>
      <c r="I17" s="1028"/>
      <c r="J17" s="1028"/>
      <c r="K17" s="1028"/>
      <c r="L17" s="1029"/>
      <c r="N17" s="45"/>
      <c r="O17" s="45"/>
      <c r="P17" s="45"/>
      <c r="Q17" s="45"/>
      <c r="R17" s="45"/>
    </row>
    <row r="18" spans="1:18" ht="20.100000000000001" customHeight="1" thickBot="1">
      <c r="A18" s="429"/>
      <c r="B18" s="1030"/>
      <c r="C18" s="1031"/>
      <c r="D18" s="1031"/>
      <c r="E18" s="1031"/>
      <c r="F18" s="1031"/>
      <c r="G18" s="1031"/>
      <c r="H18" s="1031"/>
      <c r="I18" s="1031"/>
      <c r="J18" s="1031"/>
      <c r="K18" s="1031"/>
      <c r="L18" s="1032"/>
      <c r="N18" s="45"/>
      <c r="O18" s="45"/>
      <c r="P18" s="45"/>
      <c r="Q18" s="45"/>
      <c r="R18" s="45"/>
    </row>
    <row r="19" spans="1:18" ht="16.5">
      <c r="A19" s="190"/>
      <c r="B19" s="431"/>
      <c r="C19" s="1093"/>
      <c r="D19" s="1093"/>
      <c r="E19" s="1093"/>
      <c r="F19" s="1093"/>
      <c r="G19" s="191"/>
      <c r="H19" s="431"/>
      <c r="I19" s="191"/>
      <c r="J19" s="191"/>
      <c r="K19" s="191"/>
      <c r="L19" s="191"/>
    </row>
    <row r="20" spans="1:18" ht="8.25" customHeight="1">
      <c r="A20" s="191"/>
      <c r="B20" s="191"/>
      <c r="C20" s="1093"/>
      <c r="D20" s="1093"/>
      <c r="E20" s="1093"/>
      <c r="F20" s="1093"/>
      <c r="G20" s="190"/>
      <c r="H20" s="190"/>
      <c r="I20" s="190"/>
      <c r="J20" s="190"/>
      <c r="K20" s="190"/>
      <c r="L20" s="190"/>
      <c r="M20" s="45"/>
      <c r="N20" s="45"/>
      <c r="O20" s="45"/>
      <c r="P20" s="45"/>
      <c r="Q20" s="45"/>
      <c r="R20" s="45"/>
    </row>
    <row r="21" spans="1:18" ht="15.75" customHeight="1">
      <c r="A21" s="191"/>
      <c r="B21" s="191"/>
      <c r="C21" s="1093"/>
      <c r="D21" s="1093"/>
      <c r="E21" s="1093"/>
      <c r="F21" s="1093"/>
      <c r="G21" s="190"/>
      <c r="H21" s="190"/>
      <c r="I21" s="190"/>
      <c r="J21" s="190"/>
      <c r="K21" s="190"/>
      <c r="L21" s="190"/>
      <c r="M21" s="45"/>
      <c r="N21" s="45"/>
      <c r="O21" s="45"/>
      <c r="P21" s="45"/>
      <c r="Q21" s="45"/>
      <c r="R21" s="45"/>
    </row>
    <row r="22" spans="1:18" ht="15.75" customHeight="1">
      <c r="A22" s="191"/>
      <c r="B22" s="151"/>
      <c r="C22" s="191"/>
      <c r="D22" s="191"/>
      <c r="E22" s="191"/>
      <c r="F22" s="191"/>
      <c r="G22" s="190"/>
      <c r="H22" s="190"/>
      <c r="I22" s="190"/>
      <c r="J22" s="190"/>
      <c r="K22" s="190"/>
      <c r="L22" s="190"/>
      <c r="M22" s="45"/>
      <c r="N22" s="45"/>
      <c r="O22" s="45"/>
      <c r="P22" s="45"/>
      <c r="Q22" s="45"/>
      <c r="R22" s="45"/>
    </row>
    <row r="23" spans="1:18" ht="29.25" customHeight="1">
      <c r="A23" s="46"/>
      <c r="B23" s="46"/>
      <c r="C23" s="46"/>
      <c r="D23" s="46"/>
      <c r="E23" s="46"/>
      <c r="F23" s="46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</row>
    <row r="24" spans="1:18">
      <c r="A24" s="46"/>
      <c r="B24" s="46"/>
      <c r="C24" s="46"/>
      <c r="D24" s="46"/>
      <c r="E24" s="46"/>
      <c r="F24" s="46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</row>
    <row r="25" spans="1:18">
      <c r="A25" s="46"/>
      <c r="B25" s="46"/>
      <c r="C25" s="46"/>
      <c r="D25" s="46"/>
      <c r="E25" s="46"/>
      <c r="F25" s="46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</row>
    <row r="26" spans="1:18">
      <c r="A26" s="46"/>
      <c r="B26" s="46"/>
      <c r="C26" s="46"/>
      <c r="D26" s="46"/>
      <c r="E26" s="46"/>
      <c r="F26" s="46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</row>
    <row r="27" spans="1:18">
      <c r="A27" s="46"/>
      <c r="B27" s="46"/>
      <c r="C27" s="46"/>
      <c r="D27" s="46"/>
      <c r="E27" s="46"/>
      <c r="F27" s="46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</row>
    <row r="28" spans="1:18">
      <c r="A28" s="46"/>
      <c r="B28" s="46"/>
      <c r="C28" s="46"/>
      <c r="D28" s="46"/>
      <c r="E28" s="46"/>
      <c r="F28" s="46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</row>
    <row r="29" spans="1:18">
      <c r="A29" s="46"/>
      <c r="B29" s="46"/>
      <c r="C29" s="46"/>
      <c r="D29" s="46"/>
      <c r="E29" s="46"/>
      <c r="F29" s="46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spans="1:18">
      <c r="A30" s="46"/>
      <c r="B30" s="46"/>
      <c r="C30" s="46"/>
      <c r="D30" s="46"/>
      <c r="E30" s="46"/>
      <c r="F30" s="46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</row>
    <row r="31" spans="1:18">
      <c r="A31" s="46"/>
      <c r="B31" s="46"/>
      <c r="C31" s="46"/>
      <c r="D31" s="46"/>
      <c r="E31" s="46"/>
      <c r="F31" s="46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</row>
    <row r="32" spans="1:18">
      <c r="A32" s="46"/>
      <c r="B32" s="46"/>
      <c r="C32" s="46"/>
      <c r="D32" s="46"/>
      <c r="E32" s="46"/>
      <c r="F32" s="46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</row>
    <row r="33" spans="1:18">
      <c r="A33" s="46"/>
      <c r="B33" s="46"/>
      <c r="C33" s="46"/>
      <c r="D33" s="46"/>
      <c r="E33" s="46"/>
      <c r="F33" s="46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</row>
    <row r="34" spans="1:18" ht="9" customHeight="1">
      <c r="A34" s="46"/>
      <c r="B34" s="46"/>
      <c r="C34" s="46"/>
      <c r="D34" s="46"/>
      <c r="E34" s="46"/>
      <c r="F34" s="46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</row>
    <row r="35" spans="1:18">
      <c r="A35" s="46"/>
      <c r="B35" s="46"/>
      <c r="C35" s="46"/>
      <c r="D35" s="46"/>
      <c r="E35" s="46"/>
      <c r="F35" s="46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</row>
    <row r="36" spans="1:18" ht="6" customHeight="1">
      <c r="A36" s="46"/>
      <c r="B36" s="46"/>
      <c r="C36" s="46"/>
      <c r="D36" s="46"/>
      <c r="E36" s="46"/>
      <c r="F36" s="46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</row>
    <row r="37" spans="1:18" ht="15.75" customHeight="1">
      <c r="A37" s="46"/>
      <c r="B37" s="46"/>
      <c r="C37" s="46"/>
      <c r="D37" s="46"/>
      <c r="E37" s="46"/>
      <c r="F37" s="46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</row>
    <row r="38" spans="1:18" ht="15.75" customHeight="1">
      <c r="A38" s="46"/>
      <c r="B38" s="46"/>
      <c r="C38" s="46"/>
      <c r="D38" s="46"/>
      <c r="E38" s="46"/>
      <c r="F38" s="46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</row>
    <row r="39" spans="1:18" ht="28.5" customHeight="1">
      <c r="A39" s="46"/>
      <c r="B39" s="46"/>
      <c r="C39" s="46"/>
      <c r="D39" s="46"/>
      <c r="E39" s="46"/>
      <c r="F39" s="46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</row>
    <row r="40" spans="1:18">
      <c r="A40" s="46"/>
      <c r="B40" s="46"/>
      <c r="C40" s="46"/>
      <c r="D40" s="46"/>
      <c r="E40" s="46"/>
      <c r="F40" s="46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</row>
    <row r="41" spans="1:18">
      <c r="A41" s="46"/>
      <c r="B41" s="46"/>
      <c r="C41" s="46"/>
      <c r="D41" s="46"/>
      <c r="E41" s="46"/>
      <c r="F41" s="46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</row>
    <row r="42" spans="1:18">
      <c r="A42" s="46"/>
      <c r="B42" s="46"/>
      <c r="C42" s="46"/>
      <c r="D42" s="46"/>
      <c r="E42" s="46"/>
      <c r="F42" s="46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</row>
    <row r="43" spans="1:18">
      <c r="A43" s="46"/>
      <c r="B43" s="46"/>
      <c r="C43" s="46"/>
      <c r="D43" s="46"/>
      <c r="E43" s="46"/>
      <c r="F43" s="46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</row>
    <row r="44" spans="1:18">
      <c r="A44" s="46"/>
      <c r="B44" s="46"/>
      <c r="C44" s="46"/>
      <c r="D44" s="46"/>
      <c r="E44" s="46"/>
      <c r="F44" s="46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</row>
    <row r="45" spans="1:18">
      <c r="A45" s="46"/>
      <c r="B45" s="46"/>
      <c r="C45" s="46"/>
      <c r="D45" s="46"/>
      <c r="E45" s="46"/>
      <c r="F45" s="46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</row>
    <row r="46" spans="1:18">
      <c r="A46" s="46"/>
      <c r="B46" s="46"/>
      <c r="C46" s="46"/>
      <c r="D46" s="46"/>
      <c r="E46" s="46"/>
      <c r="F46" s="46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</row>
    <row r="47" spans="1:18">
      <c r="A47" s="46"/>
      <c r="B47" s="46"/>
      <c r="C47" s="46"/>
      <c r="D47" s="46"/>
      <c r="E47" s="46"/>
      <c r="F47" s="46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</row>
    <row r="48" spans="1:18">
      <c r="A48" s="46"/>
      <c r="B48" s="46"/>
      <c r="C48" s="46"/>
      <c r="D48" s="46"/>
      <c r="E48" s="46"/>
      <c r="F48" s="46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</row>
    <row r="49" spans="1:18">
      <c r="A49" s="46"/>
      <c r="B49" s="46"/>
      <c r="C49" s="46"/>
      <c r="D49" s="46"/>
      <c r="E49" s="46"/>
      <c r="F49" s="46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</row>
    <row r="50" spans="1:18">
      <c r="A50" s="46"/>
      <c r="B50" s="46"/>
      <c r="C50" s="46"/>
      <c r="D50" s="46"/>
      <c r="E50" s="46"/>
      <c r="F50" s="46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</row>
    <row r="51" spans="1:18">
      <c r="A51" s="46"/>
      <c r="B51" s="46"/>
      <c r="C51" s="46"/>
      <c r="D51" s="46"/>
      <c r="E51" s="46"/>
      <c r="F51" s="46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</row>
    <row r="52" spans="1:18" ht="5.25" customHeight="1">
      <c r="A52" s="46"/>
      <c r="B52" s="46"/>
      <c r="C52" s="46"/>
      <c r="D52" s="46"/>
      <c r="E52" s="46"/>
      <c r="F52" s="46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</row>
    <row r="53" spans="1:18" ht="15.75" customHeight="1">
      <c r="A53" s="46"/>
      <c r="B53" s="46"/>
      <c r="C53" s="46"/>
      <c r="D53" s="46"/>
      <c r="E53" s="46"/>
      <c r="F53" s="46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</row>
    <row r="54" spans="1:18" ht="15.75" customHeight="1">
      <c r="A54" s="46"/>
      <c r="B54" s="46"/>
      <c r="C54" s="46"/>
      <c r="D54" s="46"/>
      <c r="E54" s="46"/>
      <c r="F54" s="46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</row>
    <row r="55" spans="1:18" ht="27.75" customHeight="1">
      <c r="A55" s="46"/>
      <c r="B55" s="46"/>
      <c r="C55" s="46"/>
      <c r="D55" s="46"/>
      <c r="E55" s="46"/>
      <c r="F55" s="46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</row>
    <row r="56" spans="1:18">
      <c r="A56" s="46"/>
      <c r="B56" s="46"/>
      <c r="C56" s="46"/>
      <c r="D56" s="46"/>
      <c r="E56" s="46"/>
      <c r="F56" s="46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1:18">
      <c r="A57" s="46"/>
      <c r="B57" s="46"/>
      <c r="C57" s="46"/>
      <c r="D57" s="46"/>
      <c r="E57" s="46"/>
      <c r="F57" s="46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1:18">
      <c r="A58" s="46"/>
      <c r="B58" s="46"/>
      <c r="C58" s="46"/>
      <c r="D58" s="46"/>
      <c r="E58" s="46"/>
      <c r="F58" s="46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1:18">
      <c r="A59" s="46"/>
      <c r="B59" s="46"/>
      <c r="C59" s="46"/>
      <c r="D59" s="46"/>
      <c r="E59" s="46"/>
      <c r="F59" s="46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1:18">
      <c r="A60" s="46"/>
      <c r="B60" s="46"/>
      <c r="C60" s="46"/>
      <c r="D60" s="46"/>
      <c r="E60" s="46"/>
      <c r="F60" s="46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1:18">
      <c r="A61" s="46"/>
      <c r="B61" s="46"/>
      <c r="C61" s="46"/>
      <c r="D61" s="46"/>
      <c r="E61" s="46"/>
      <c r="F61" s="46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1:18">
      <c r="A62" s="46"/>
      <c r="B62" s="46"/>
      <c r="C62" s="46"/>
      <c r="D62" s="46"/>
      <c r="E62" s="46"/>
      <c r="F62" s="46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1:18">
      <c r="A63" s="46"/>
      <c r="B63" s="46"/>
      <c r="C63" s="46"/>
      <c r="D63" s="46"/>
      <c r="E63" s="46"/>
      <c r="F63" s="46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1:18">
      <c r="A64" s="46"/>
      <c r="B64" s="46"/>
      <c r="C64" s="46"/>
      <c r="D64" s="46"/>
      <c r="E64" s="46"/>
      <c r="F64" s="46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1:18">
      <c r="A65" s="46"/>
      <c r="B65" s="46"/>
      <c r="C65" s="46"/>
      <c r="D65" s="46"/>
      <c r="E65" s="46"/>
      <c r="F65" s="46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1:18">
      <c r="A66" s="46"/>
      <c r="B66" s="46"/>
      <c r="C66" s="46"/>
      <c r="D66" s="46"/>
      <c r="E66" s="46"/>
      <c r="F66" s="46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1:18">
      <c r="A67" s="46"/>
      <c r="B67" s="46"/>
      <c r="C67" s="46"/>
      <c r="D67" s="46"/>
      <c r="E67" s="46"/>
      <c r="F67" s="46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1:18" ht="7.5" customHeight="1">
      <c r="A68" s="46"/>
      <c r="B68" s="46"/>
      <c r="C68" s="46"/>
      <c r="D68" s="46"/>
      <c r="E68" s="46"/>
      <c r="F68" s="46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1:18" ht="15.75" customHeight="1">
      <c r="A69" s="46"/>
      <c r="B69" s="46"/>
      <c r="C69" s="46"/>
      <c r="D69" s="46"/>
      <c r="E69" s="46"/>
      <c r="F69" s="46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1:18" ht="15.75" customHeight="1">
      <c r="A70" s="46"/>
      <c r="B70" s="46"/>
      <c r="C70" s="46"/>
      <c r="D70" s="46"/>
      <c r="E70" s="46"/>
      <c r="F70" s="46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1:18" ht="29.25" customHeight="1">
      <c r="A71" s="46"/>
      <c r="B71" s="46"/>
      <c r="C71" s="46"/>
      <c r="D71" s="46"/>
      <c r="E71" s="46"/>
      <c r="F71" s="46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1:18">
      <c r="A72" s="46"/>
      <c r="B72" s="46"/>
      <c r="C72" s="46"/>
      <c r="D72" s="46"/>
      <c r="E72" s="46"/>
      <c r="F72" s="46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1:18">
      <c r="A73" s="46"/>
      <c r="B73" s="46"/>
      <c r="C73" s="46"/>
      <c r="D73" s="46"/>
      <c r="E73" s="46"/>
      <c r="F73" s="46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</row>
    <row r="74" spans="1:18">
      <c r="A74" s="46"/>
      <c r="B74" s="46"/>
      <c r="C74" s="46"/>
      <c r="D74" s="46"/>
      <c r="E74" s="46"/>
      <c r="F74" s="46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</row>
    <row r="75" spans="1:18">
      <c r="A75" s="46"/>
      <c r="B75" s="46"/>
      <c r="C75" s="46"/>
      <c r="D75" s="46"/>
      <c r="E75" s="46"/>
      <c r="F75" s="46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</row>
    <row r="76" spans="1:18">
      <c r="A76" s="46"/>
      <c r="B76" s="46"/>
      <c r="C76" s="46"/>
      <c r="D76" s="46"/>
      <c r="E76" s="46"/>
      <c r="F76" s="46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</row>
    <row r="77" spans="1:18">
      <c r="A77" s="46"/>
      <c r="B77" s="46"/>
      <c r="C77" s="46"/>
      <c r="D77" s="46"/>
      <c r="E77" s="46"/>
      <c r="F77" s="46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</row>
    <row r="78" spans="1:18">
      <c r="A78" s="46"/>
      <c r="B78" s="46"/>
      <c r="C78" s="46"/>
      <c r="D78" s="46"/>
      <c r="E78" s="46"/>
      <c r="F78" s="46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</row>
    <row r="79" spans="1:18">
      <c r="A79" s="46"/>
      <c r="B79" s="46"/>
      <c r="C79" s="46"/>
      <c r="D79" s="46"/>
      <c r="E79" s="46"/>
      <c r="F79" s="46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</row>
    <row r="80" spans="1:18">
      <c r="A80" s="46"/>
      <c r="B80" s="46"/>
      <c r="C80" s="46"/>
      <c r="D80" s="46"/>
      <c r="E80" s="46"/>
      <c r="F80" s="46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</row>
    <row r="81" spans="1:18">
      <c r="A81" s="46"/>
      <c r="B81" s="46"/>
      <c r="C81" s="46"/>
      <c r="D81" s="46"/>
      <c r="E81" s="46"/>
      <c r="F81" s="46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</row>
    <row r="82" spans="1:18">
      <c r="A82" s="46"/>
      <c r="B82" s="46"/>
      <c r="C82" s="46"/>
      <c r="D82" s="46"/>
      <c r="E82" s="46"/>
      <c r="F82" s="46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</row>
    <row r="83" spans="1:18">
      <c r="A83" s="46"/>
      <c r="B83" s="46"/>
      <c r="C83" s="46"/>
      <c r="D83" s="46"/>
      <c r="E83" s="46"/>
      <c r="F83" s="46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</row>
    <row r="84" spans="1:18" ht="7.5" customHeight="1">
      <c r="A84" s="46"/>
      <c r="B84" s="46"/>
      <c r="C84" s="46"/>
      <c r="D84" s="46"/>
      <c r="E84" s="46"/>
      <c r="F84" s="46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</row>
    <row r="85" spans="1:18" ht="15.75" customHeight="1">
      <c r="A85" s="46"/>
      <c r="B85" s="46"/>
      <c r="C85" s="46"/>
      <c r="D85" s="46"/>
      <c r="E85" s="46"/>
      <c r="F85" s="46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</row>
    <row r="86" spans="1:18" ht="15.75" customHeight="1">
      <c r="A86" s="46"/>
      <c r="B86" s="46"/>
      <c r="C86" s="46"/>
      <c r="D86" s="46"/>
      <c r="E86" s="46"/>
      <c r="F86" s="46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</row>
    <row r="87" spans="1:18" ht="30" customHeight="1">
      <c r="A87" s="46"/>
      <c r="B87" s="46"/>
      <c r="C87" s="46"/>
      <c r="D87" s="46"/>
      <c r="E87" s="46"/>
      <c r="F87" s="46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</row>
    <row r="88" spans="1:18">
      <c r="A88" s="46"/>
      <c r="B88" s="46"/>
      <c r="C88" s="46"/>
      <c r="D88" s="46"/>
      <c r="E88" s="46"/>
      <c r="F88" s="46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</row>
    <row r="89" spans="1:18">
      <c r="A89" s="46"/>
      <c r="B89" s="46"/>
      <c r="C89" s="46"/>
      <c r="D89" s="46"/>
      <c r="E89" s="46"/>
      <c r="F89" s="46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</row>
    <row r="90" spans="1:18">
      <c r="A90" s="46"/>
      <c r="B90" s="46"/>
      <c r="C90" s="46"/>
      <c r="D90" s="46"/>
      <c r="E90" s="46"/>
      <c r="F90" s="46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>
      <c r="A91" s="46"/>
      <c r="B91" s="46"/>
      <c r="C91" s="46"/>
      <c r="D91" s="46"/>
      <c r="E91" s="46"/>
      <c r="F91" s="46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>
      <c r="A92" s="46"/>
      <c r="B92" s="46"/>
      <c r="C92" s="46"/>
      <c r="D92" s="46"/>
      <c r="E92" s="46"/>
      <c r="F92" s="46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</row>
    <row r="93" spans="1:18">
      <c r="A93" s="46"/>
      <c r="B93" s="46"/>
      <c r="C93" s="46"/>
      <c r="D93" s="46"/>
      <c r="E93" s="46"/>
      <c r="F93" s="46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</row>
    <row r="94" spans="1:18">
      <c r="A94" s="46"/>
      <c r="B94" s="46"/>
      <c r="C94" s="46"/>
      <c r="D94" s="46"/>
      <c r="E94" s="46"/>
      <c r="F94" s="46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</row>
    <row r="95" spans="1:18">
      <c r="A95" s="46"/>
      <c r="B95" s="46"/>
      <c r="C95" s="46"/>
      <c r="D95" s="46"/>
      <c r="E95" s="46"/>
      <c r="F95" s="46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</row>
    <row r="96" spans="1:18">
      <c r="A96" s="46"/>
      <c r="B96" s="46"/>
      <c r="C96" s="46"/>
      <c r="D96" s="46"/>
      <c r="E96" s="46"/>
      <c r="F96" s="46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</row>
    <row r="97" spans="1:18">
      <c r="A97" s="46"/>
      <c r="B97" s="46"/>
      <c r="C97" s="46"/>
      <c r="D97" s="46"/>
      <c r="E97" s="46"/>
      <c r="F97" s="46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</row>
    <row r="98" spans="1:18">
      <c r="A98" s="46"/>
      <c r="B98" s="46"/>
      <c r="C98" s="46"/>
      <c r="D98" s="46"/>
      <c r="E98" s="46"/>
      <c r="F98" s="46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1:18">
      <c r="A99" s="46"/>
      <c r="B99" s="46"/>
      <c r="C99" s="46"/>
      <c r="D99" s="46"/>
      <c r="E99" s="46"/>
      <c r="F99" s="46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1:18" ht="3.75" customHeight="1">
      <c r="A100" s="46"/>
      <c r="B100" s="46"/>
      <c r="C100" s="46"/>
      <c r="D100" s="46"/>
      <c r="E100" s="46"/>
      <c r="F100" s="46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1:18" ht="15.75" customHeight="1">
      <c r="A101" s="46"/>
      <c r="B101" s="46"/>
      <c r="C101" s="46"/>
      <c r="D101" s="46"/>
      <c r="E101" s="46"/>
      <c r="F101" s="46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1:18" ht="15.75" customHeight="1">
      <c r="A102" s="46"/>
      <c r="B102" s="46"/>
      <c r="C102" s="46"/>
      <c r="D102" s="46"/>
      <c r="E102" s="46"/>
      <c r="F102" s="46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1:18" ht="39" customHeight="1">
      <c r="A103" s="46"/>
      <c r="B103" s="46"/>
      <c r="C103" s="46"/>
      <c r="D103" s="46"/>
      <c r="E103" s="46"/>
      <c r="F103" s="46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</row>
    <row r="104" spans="1:18">
      <c r="A104" s="46"/>
      <c r="B104" s="46"/>
      <c r="C104" s="46"/>
      <c r="D104" s="46"/>
      <c r="E104" s="46"/>
      <c r="F104" s="46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</row>
    <row r="105" spans="1:18">
      <c r="A105" s="46"/>
      <c r="B105" s="46"/>
      <c r="C105" s="46"/>
      <c r="D105" s="46"/>
      <c r="E105" s="46"/>
      <c r="F105" s="46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</row>
    <row r="106" spans="1:18">
      <c r="A106" s="46"/>
      <c r="B106" s="46"/>
      <c r="C106" s="46"/>
      <c r="D106" s="46"/>
      <c r="E106" s="46"/>
      <c r="F106" s="46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</row>
    <row r="107" spans="1:18">
      <c r="A107" s="46"/>
      <c r="B107" s="46"/>
      <c r="C107" s="46"/>
      <c r="D107" s="46"/>
      <c r="E107" s="46"/>
      <c r="F107" s="46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</row>
    <row r="108" spans="1:18">
      <c r="A108" s="46"/>
      <c r="B108" s="46"/>
      <c r="C108" s="46"/>
      <c r="D108" s="46"/>
      <c r="E108" s="46"/>
      <c r="F108" s="46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</row>
    <row r="109" spans="1:18">
      <c r="A109" s="46"/>
      <c r="B109" s="46"/>
      <c r="C109" s="46"/>
      <c r="D109" s="46"/>
      <c r="E109" s="46"/>
      <c r="F109" s="46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</row>
    <row r="110" spans="1:18">
      <c r="A110" s="46"/>
      <c r="B110" s="46"/>
      <c r="C110" s="46"/>
      <c r="D110" s="46"/>
      <c r="E110" s="46"/>
      <c r="F110" s="46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</row>
    <row r="111" spans="1:18">
      <c r="A111" s="46"/>
      <c r="B111" s="46"/>
      <c r="C111" s="46"/>
      <c r="D111" s="46"/>
      <c r="E111" s="46"/>
      <c r="F111" s="46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</row>
    <row r="112" spans="1:18">
      <c r="A112" s="46"/>
      <c r="B112" s="46"/>
      <c r="C112" s="46"/>
      <c r="D112" s="46"/>
      <c r="E112" s="46"/>
      <c r="F112" s="46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</row>
    <row r="113" spans="1:18">
      <c r="A113" s="46"/>
      <c r="B113" s="46"/>
      <c r="C113" s="46"/>
      <c r="D113" s="46"/>
      <c r="E113" s="46"/>
      <c r="F113" s="46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</row>
    <row r="114" spans="1:18">
      <c r="A114" s="46"/>
      <c r="B114" s="46"/>
      <c r="C114" s="46"/>
      <c r="D114" s="46"/>
      <c r="E114" s="46"/>
      <c r="F114" s="46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</row>
  </sheetData>
  <mergeCells count="16">
    <mergeCell ref="C2:F2"/>
    <mergeCell ref="C4:F4"/>
    <mergeCell ref="A10:A12"/>
    <mergeCell ref="B10:B12"/>
    <mergeCell ref="C10:G10"/>
    <mergeCell ref="L10:L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H10:K10"/>
  </mergeCells>
  <printOptions horizontalCentered="1"/>
  <pageMargins left="0" right="0" top="0.98425196850393704" bottom="0.98425196850393704" header="0.51181102362204722" footer="0.51181102362204722"/>
  <pageSetup paperSize="9" scale="61" pageOrder="overThenDown" orientation="landscape" horizontalDpi="4294967292" r:id="rId1"/>
  <headerFooter alignWithMargins="0">
    <oddHeader>&amp;A</oddHeader>
    <oddFooter>&amp;C&amp;20 80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 codeName="Sheet44">
    <pageSetUpPr fitToPage="1"/>
  </sheetPr>
  <dimension ref="A1:M28"/>
  <sheetViews>
    <sheetView view="pageBreakPreview" zoomScale="65" zoomScaleSheetLayoutView="65" workbookViewId="0">
      <selection activeCell="K36" sqref="K36"/>
    </sheetView>
  </sheetViews>
  <sheetFormatPr defaultColWidth="10.6640625" defaultRowHeight="12.75"/>
  <cols>
    <col min="1" max="1" width="10.6640625" style="90" customWidth="1"/>
    <col min="2" max="2" width="48" style="90" customWidth="1"/>
    <col min="3" max="5" width="21.1640625" style="90" customWidth="1"/>
    <col min="6" max="6" width="20.83203125" style="90" customWidth="1"/>
    <col min="7" max="7" width="19.1640625" style="90" customWidth="1"/>
    <col min="8" max="8" width="22.6640625" style="90" customWidth="1"/>
    <col min="9" max="9" width="16.5" style="90" customWidth="1"/>
    <col min="10" max="10" width="15.5" style="90" customWidth="1"/>
    <col min="11" max="11" width="15.6640625" style="90" customWidth="1"/>
    <col min="12" max="12" width="17.33203125" style="90" customWidth="1"/>
    <col min="13" max="13" width="14.6640625" style="90" customWidth="1"/>
    <col min="14" max="14" width="8" style="90" customWidth="1"/>
    <col min="15" max="16384" width="10.6640625" style="90"/>
  </cols>
  <sheetData>
    <row r="1" spans="1:13" ht="13.5" thickBot="1">
      <c r="B1" s="96" t="s">
        <v>55</v>
      </c>
    </row>
    <row r="2" spans="1:13" ht="15.75" customHeight="1" thickBot="1">
      <c r="A2" s="97"/>
      <c r="B2" s="1692" t="s">
        <v>330</v>
      </c>
      <c r="C2" s="1693"/>
      <c r="D2" s="1693"/>
      <c r="E2" s="1693"/>
      <c r="F2" s="1693"/>
      <c r="G2" s="1693"/>
      <c r="H2" s="1694"/>
      <c r="I2" s="682"/>
      <c r="J2" s="727"/>
      <c r="K2" s="682"/>
      <c r="L2" s="40"/>
    </row>
    <row r="3" spans="1:13" ht="13.5" thickBot="1">
      <c r="L3" s="438"/>
    </row>
    <row r="4" spans="1:13" ht="18.75" thickBot="1">
      <c r="A4" s="91"/>
      <c r="B4" s="1602" t="s">
        <v>77</v>
      </c>
      <c r="C4" s="1603"/>
      <c r="D4" s="1603"/>
      <c r="E4" s="1603"/>
      <c r="F4" s="1603"/>
      <c r="G4" s="1603"/>
      <c r="H4" s="1604"/>
      <c r="I4" s="659"/>
      <c r="J4" s="659"/>
      <c r="K4" s="659"/>
      <c r="L4" s="439"/>
      <c r="M4" s="91"/>
    </row>
    <row r="5" spans="1:13" ht="15.75">
      <c r="A5" s="323"/>
      <c r="B5" s="252" t="s">
        <v>412</v>
      </c>
      <c r="C5" s="252"/>
      <c r="D5" s="136" t="s">
        <v>935</v>
      </c>
      <c r="E5" s="252"/>
      <c r="F5" s="323"/>
      <c r="G5" s="323"/>
      <c r="H5" s="323"/>
      <c r="I5" s="323"/>
      <c r="J5" s="323"/>
      <c r="K5" s="323"/>
      <c r="L5" s="323"/>
      <c r="M5" s="323"/>
    </row>
    <row r="6" spans="1:13" ht="15.75">
      <c r="A6" s="323"/>
      <c r="B6" s="252" t="s">
        <v>217</v>
      </c>
      <c r="C6" s="252"/>
      <c r="D6" s="136" t="s">
        <v>936</v>
      </c>
      <c r="E6" s="252"/>
      <c r="F6" s="323"/>
      <c r="G6" s="323"/>
      <c r="H6" s="323"/>
      <c r="I6" s="323"/>
      <c r="J6" s="323"/>
      <c r="K6" s="323"/>
      <c r="L6" s="323"/>
      <c r="M6" s="323"/>
    </row>
    <row r="7" spans="1:13" ht="16.5" thickBot="1">
      <c r="A7" s="323"/>
      <c r="B7" s="323"/>
      <c r="C7" s="323"/>
      <c r="D7" s="323"/>
      <c r="E7" s="323"/>
      <c r="F7" s="323"/>
      <c r="G7" s="323"/>
      <c r="H7" s="323"/>
      <c r="I7" s="323"/>
      <c r="J7" s="323"/>
      <c r="K7" s="323"/>
      <c r="M7" s="323" t="s">
        <v>899</v>
      </c>
    </row>
    <row r="8" spans="1:13" ht="47.25" customHeight="1">
      <c r="A8" s="1698" t="s">
        <v>31</v>
      </c>
      <c r="B8" s="1487" t="s">
        <v>72</v>
      </c>
      <c r="C8" s="1440" t="s">
        <v>781</v>
      </c>
      <c r="D8" s="1441"/>
      <c r="E8" s="1442"/>
      <c r="F8" s="1455" t="s">
        <v>782</v>
      </c>
      <c r="G8" s="1456"/>
      <c r="H8" s="1457"/>
      <c r="I8" s="717" t="s">
        <v>783</v>
      </c>
      <c r="J8" s="717" t="s">
        <v>784</v>
      </c>
      <c r="K8" s="717" t="s">
        <v>785</v>
      </c>
      <c r="L8" s="717" t="s">
        <v>786</v>
      </c>
      <c r="M8" s="1695" t="s">
        <v>33</v>
      </c>
    </row>
    <row r="9" spans="1:13" ht="19.5" customHeight="1">
      <c r="A9" s="1699"/>
      <c r="B9" s="1488"/>
      <c r="C9" s="271"/>
      <c r="D9" s="271"/>
      <c r="E9" s="271"/>
      <c r="F9" s="1701"/>
      <c r="G9" s="1702"/>
      <c r="H9" s="1703"/>
      <c r="I9" s="669"/>
      <c r="J9" s="719"/>
      <c r="K9" s="669"/>
      <c r="L9" s="286"/>
      <c r="M9" s="1696"/>
    </row>
    <row r="10" spans="1:13" ht="62.25" customHeight="1" thickBot="1">
      <c r="A10" s="1700"/>
      <c r="B10" s="1489"/>
      <c r="C10" s="705" t="s">
        <v>710</v>
      </c>
      <c r="D10" s="705" t="s">
        <v>34</v>
      </c>
      <c r="E10" s="705" t="s">
        <v>712</v>
      </c>
      <c r="F10" s="443" t="s">
        <v>123</v>
      </c>
      <c r="G10" s="574" t="s">
        <v>364</v>
      </c>
      <c r="H10" s="574" t="s">
        <v>348</v>
      </c>
      <c r="I10" s="325" t="s">
        <v>444</v>
      </c>
      <c r="J10" s="325" t="s">
        <v>444</v>
      </c>
      <c r="K10" s="325" t="s">
        <v>444</v>
      </c>
      <c r="L10" s="325" t="s">
        <v>444</v>
      </c>
      <c r="M10" s="1697"/>
    </row>
    <row r="11" spans="1:13" ht="17.25" thickBot="1">
      <c r="A11" s="444">
        <v>1</v>
      </c>
      <c r="B11" s="444">
        <v>2</v>
      </c>
      <c r="C11" s="705">
        <v>3</v>
      </c>
      <c r="D11" s="705">
        <v>4</v>
      </c>
      <c r="E11" s="705" t="s">
        <v>715</v>
      </c>
      <c r="F11" s="444">
        <v>6</v>
      </c>
      <c r="G11" s="444">
        <v>7</v>
      </c>
      <c r="H11" s="444">
        <v>8</v>
      </c>
      <c r="I11" s="444">
        <v>9</v>
      </c>
      <c r="J11" s="444">
        <v>10</v>
      </c>
      <c r="K11" s="444">
        <v>11</v>
      </c>
      <c r="L11" s="444">
        <v>12</v>
      </c>
      <c r="M11" s="444">
        <v>13</v>
      </c>
    </row>
    <row r="12" spans="1:13" ht="24.95" customHeight="1">
      <c r="A12" s="312">
        <v>1</v>
      </c>
      <c r="B12" s="314"/>
      <c r="C12" s="1657" t="s">
        <v>851</v>
      </c>
      <c r="D12" s="1658"/>
      <c r="E12" s="1658"/>
      <c r="F12" s="1658"/>
      <c r="G12" s="1658"/>
      <c r="H12" s="1658"/>
      <c r="I12" s="1658"/>
      <c r="J12" s="1658"/>
      <c r="K12" s="1658"/>
      <c r="L12" s="1658"/>
      <c r="M12" s="1689"/>
    </row>
    <row r="13" spans="1:13" ht="24.95" customHeight="1">
      <c r="A13" s="315">
        <v>2</v>
      </c>
      <c r="B13" s="317"/>
      <c r="C13" s="1659"/>
      <c r="D13" s="1660"/>
      <c r="E13" s="1660"/>
      <c r="F13" s="1660"/>
      <c r="G13" s="1660"/>
      <c r="H13" s="1660"/>
      <c r="I13" s="1660"/>
      <c r="J13" s="1660"/>
      <c r="K13" s="1660"/>
      <c r="L13" s="1660"/>
      <c r="M13" s="1690"/>
    </row>
    <row r="14" spans="1:13" ht="24.95" customHeight="1">
      <c r="A14" s="315">
        <v>3</v>
      </c>
      <c r="B14" s="317"/>
      <c r="C14" s="1659"/>
      <c r="D14" s="1660"/>
      <c r="E14" s="1660"/>
      <c r="F14" s="1660"/>
      <c r="G14" s="1660"/>
      <c r="H14" s="1660"/>
      <c r="I14" s="1660"/>
      <c r="J14" s="1660"/>
      <c r="K14" s="1660"/>
      <c r="L14" s="1660"/>
      <c r="M14" s="1690"/>
    </row>
    <row r="15" spans="1:13" ht="24.95" customHeight="1">
      <c r="A15" s="315">
        <v>4</v>
      </c>
      <c r="B15" s="317"/>
      <c r="C15" s="1659"/>
      <c r="D15" s="1660"/>
      <c r="E15" s="1660"/>
      <c r="F15" s="1660"/>
      <c r="G15" s="1660"/>
      <c r="H15" s="1660"/>
      <c r="I15" s="1660"/>
      <c r="J15" s="1660"/>
      <c r="K15" s="1660"/>
      <c r="L15" s="1660"/>
      <c r="M15" s="1690"/>
    </row>
    <row r="16" spans="1:13" ht="24.95" customHeight="1">
      <c r="A16" s="315">
        <v>5</v>
      </c>
      <c r="B16" s="317"/>
      <c r="C16" s="1659"/>
      <c r="D16" s="1660"/>
      <c r="E16" s="1660"/>
      <c r="F16" s="1660"/>
      <c r="G16" s="1660"/>
      <c r="H16" s="1660"/>
      <c r="I16" s="1660"/>
      <c r="J16" s="1660"/>
      <c r="K16" s="1660"/>
      <c r="L16" s="1660"/>
      <c r="M16" s="1690"/>
    </row>
    <row r="17" spans="1:13" ht="24.95" customHeight="1">
      <c r="A17" s="315"/>
      <c r="B17" s="317" t="s">
        <v>50</v>
      </c>
      <c r="C17" s="1659"/>
      <c r="D17" s="1660"/>
      <c r="E17" s="1660"/>
      <c r="F17" s="1660"/>
      <c r="G17" s="1660"/>
      <c r="H17" s="1660"/>
      <c r="I17" s="1660"/>
      <c r="J17" s="1660"/>
      <c r="K17" s="1660"/>
      <c r="L17" s="1660"/>
      <c r="M17" s="1690"/>
    </row>
    <row r="18" spans="1:13" ht="24.95" customHeight="1">
      <c r="A18" s="315"/>
      <c r="B18" s="317" t="s">
        <v>73</v>
      </c>
      <c r="C18" s="1659"/>
      <c r="D18" s="1660"/>
      <c r="E18" s="1660"/>
      <c r="F18" s="1660"/>
      <c r="G18" s="1660"/>
      <c r="H18" s="1660"/>
      <c r="I18" s="1660"/>
      <c r="J18" s="1660"/>
      <c r="K18" s="1660"/>
      <c r="L18" s="1660"/>
      <c r="M18" s="1690"/>
    </row>
    <row r="19" spans="1:13" ht="24.95" customHeight="1">
      <c r="A19" s="315"/>
      <c r="B19" s="317" t="s">
        <v>82</v>
      </c>
      <c r="C19" s="1659"/>
      <c r="D19" s="1660"/>
      <c r="E19" s="1660"/>
      <c r="F19" s="1660"/>
      <c r="G19" s="1660"/>
      <c r="H19" s="1660"/>
      <c r="I19" s="1660"/>
      <c r="J19" s="1660"/>
      <c r="K19" s="1660"/>
      <c r="L19" s="1660"/>
      <c r="M19" s="1690"/>
    </row>
    <row r="20" spans="1:13" ht="24.95" customHeight="1">
      <c r="A20" s="315"/>
      <c r="B20" s="317" t="s">
        <v>74</v>
      </c>
      <c r="C20" s="1659"/>
      <c r="D20" s="1660"/>
      <c r="E20" s="1660"/>
      <c r="F20" s="1660"/>
      <c r="G20" s="1660"/>
      <c r="H20" s="1660"/>
      <c r="I20" s="1660"/>
      <c r="J20" s="1660"/>
      <c r="K20" s="1660"/>
      <c r="L20" s="1660"/>
      <c r="M20" s="1690"/>
    </row>
    <row r="21" spans="1:13" ht="24.95" customHeight="1">
      <c r="A21" s="315"/>
      <c r="B21" s="317"/>
      <c r="C21" s="1661"/>
      <c r="D21" s="1662"/>
      <c r="E21" s="1662"/>
      <c r="F21" s="1662"/>
      <c r="G21" s="1662"/>
      <c r="H21" s="1662"/>
      <c r="I21" s="1662"/>
      <c r="J21" s="1662"/>
      <c r="K21" s="1662"/>
      <c r="L21" s="1662"/>
      <c r="M21" s="1691"/>
    </row>
    <row r="22" spans="1:13" ht="24.95" customHeight="1" thickBot="1">
      <c r="A22" s="440"/>
      <c r="B22" s="441"/>
      <c r="C22" s="441"/>
      <c r="D22" s="441"/>
      <c r="E22" s="441"/>
      <c r="F22" s="441"/>
      <c r="G22" s="441"/>
      <c r="H22" s="441"/>
      <c r="I22" s="441"/>
      <c r="J22" s="441"/>
      <c r="K22" s="441"/>
      <c r="L22" s="441"/>
      <c r="M22" s="442"/>
    </row>
    <row r="23" spans="1:13" ht="15.75">
      <c r="A23" s="323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</row>
    <row r="24" spans="1:13" s="91" customFormat="1" ht="18">
      <c r="A24" s="323"/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</row>
    <row r="25" spans="1:13" s="91" customFormat="1" ht="18">
      <c r="A25" s="323"/>
      <c r="B25" s="323"/>
      <c r="C25" s="323"/>
      <c r="D25" s="323"/>
      <c r="E25" s="323"/>
      <c r="F25" s="323"/>
      <c r="G25" s="323"/>
      <c r="H25" s="323"/>
      <c r="I25" s="323"/>
      <c r="J25" s="323"/>
      <c r="K25" s="323"/>
      <c r="L25" s="323"/>
      <c r="M25" s="323"/>
    </row>
    <row r="26" spans="1:13" s="91" customFormat="1" ht="18">
      <c r="A26" s="323"/>
      <c r="B26" s="323"/>
      <c r="C26" s="323"/>
      <c r="D26" s="323"/>
      <c r="E26" s="323"/>
      <c r="F26" s="323"/>
      <c r="G26" s="323"/>
      <c r="H26" s="323"/>
      <c r="I26" s="323"/>
      <c r="J26" s="323"/>
      <c r="K26" s="323"/>
      <c r="L26" s="323"/>
      <c r="M26" s="323"/>
    </row>
    <row r="28" spans="1:13" ht="16.5">
      <c r="A28" s="151"/>
    </row>
  </sheetData>
  <mergeCells count="9">
    <mergeCell ref="C12:M21"/>
    <mergeCell ref="B2:H2"/>
    <mergeCell ref="B4:H4"/>
    <mergeCell ref="M8:M10"/>
    <mergeCell ref="A8:A10"/>
    <mergeCell ref="B8:B10"/>
    <mergeCell ref="F8:H8"/>
    <mergeCell ref="F9:H9"/>
    <mergeCell ref="C8:E8"/>
  </mergeCells>
  <phoneticPr fontId="8" type="noConversion"/>
  <pageMargins left="1.4173228346456694" right="1.4960629921259843" top="0.98425196850393704" bottom="0.98425196850393704" header="0.51181102362204722" footer="0.51181102362204722"/>
  <pageSetup paperSize="9" scale="46" orientation="landscape" horizontalDpi="4294967292" r:id="rId1"/>
  <headerFooter alignWithMargins="0">
    <oddHeader>&amp;C&amp;A</oddHeader>
    <oddFooter>&amp;C&amp;20 81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 codeName="Sheet45">
    <tabColor rgb="FF92D050"/>
  </sheetPr>
  <dimension ref="A1:I515"/>
  <sheetViews>
    <sheetView view="pageBreakPreview" zoomScale="85" zoomScaleNormal="70" zoomScaleSheetLayoutView="85" workbookViewId="0"/>
  </sheetViews>
  <sheetFormatPr defaultColWidth="9.33203125" defaultRowHeight="15.75"/>
  <cols>
    <col min="1" max="1" width="9.33203125" style="99"/>
    <col min="2" max="2" width="69.3320312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17.6640625" style="37" customWidth="1"/>
    <col min="10" max="16384" width="9.33203125" style="37"/>
  </cols>
  <sheetData>
    <row r="1" spans="1:9">
      <c r="A1" s="43"/>
      <c r="B1" s="37"/>
      <c r="C1" s="37"/>
      <c r="D1" s="37"/>
      <c r="E1" s="37"/>
      <c r="F1" s="37"/>
      <c r="G1" s="37"/>
      <c r="H1" s="37"/>
    </row>
    <row r="2" spans="1:9" ht="16.5" thickBot="1">
      <c r="A2" s="43"/>
      <c r="B2" s="37"/>
      <c r="C2" s="37"/>
      <c r="D2" s="37"/>
      <c r="E2" s="37"/>
      <c r="F2" s="37"/>
      <c r="G2" s="37"/>
      <c r="H2" s="37"/>
    </row>
    <row r="3" spans="1:9" ht="18.75" thickBot="1">
      <c r="A3" s="43"/>
      <c r="B3" s="1704" t="s">
        <v>315</v>
      </c>
      <c r="C3" s="1705"/>
      <c r="D3" s="1705"/>
      <c r="E3" s="1705"/>
      <c r="F3" s="1705"/>
      <c r="G3" s="1705"/>
      <c r="H3" s="1705"/>
      <c r="I3" s="1706"/>
    </row>
    <row r="4" spans="1:9" ht="23.25" customHeight="1" thickBot="1">
      <c r="A4" s="98"/>
      <c r="B4" s="37"/>
      <c r="C4" s="37"/>
      <c r="D4" s="37"/>
      <c r="E4" s="37"/>
      <c r="F4" s="37"/>
      <c r="G4" s="37"/>
      <c r="H4" s="37"/>
    </row>
    <row r="5" spans="1:9" ht="18.75" thickBot="1">
      <c r="A5" s="98"/>
      <c r="B5" s="1704" t="s">
        <v>148</v>
      </c>
      <c r="C5" s="1705"/>
      <c r="D5" s="1705"/>
      <c r="E5" s="1705"/>
      <c r="F5" s="1705"/>
      <c r="G5" s="1705"/>
      <c r="H5" s="1705"/>
      <c r="I5" s="1706"/>
    </row>
    <row r="6" spans="1:9">
      <c r="A6" s="267"/>
      <c r="B6" s="266" t="s">
        <v>412</v>
      </c>
      <c r="C6" s="252" t="s">
        <v>218</v>
      </c>
      <c r="D6" s="264"/>
      <c r="E6" s="264"/>
      <c r="F6" s="264"/>
      <c r="G6" s="264"/>
      <c r="H6" s="264"/>
      <c r="I6" s="264"/>
    </row>
    <row r="7" spans="1:9">
      <c r="A7" s="267"/>
      <c r="B7" s="266" t="s">
        <v>217</v>
      </c>
      <c r="C7" s="252" t="s">
        <v>218</v>
      </c>
      <c r="D7" s="264"/>
      <c r="E7" s="264"/>
      <c r="F7" s="264"/>
      <c r="G7" s="264"/>
      <c r="H7" s="264"/>
      <c r="I7" s="264"/>
    </row>
    <row r="8" spans="1:9" ht="16.5" thickBot="1">
      <c r="A8" s="445"/>
      <c r="B8" s="264"/>
      <c r="C8" s="264"/>
      <c r="D8" s="264"/>
      <c r="E8" s="264"/>
      <c r="F8" s="264"/>
      <c r="G8" s="264"/>
      <c r="H8" s="264"/>
      <c r="I8" s="264"/>
    </row>
    <row r="9" spans="1:9" ht="49.5">
      <c r="A9" s="446" t="s">
        <v>31</v>
      </c>
      <c r="B9" s="447" t="s">
        <v>32</v>
      </c>
      <c r="C9" s="448" t="s">
        <v>147</v>
      </c>
      <c r="D9" s="448" t="s">
        <v>138</v>
      </c>
      <c r="E9" s="448" t="s">
        <v>247</v>
      </c>
      <c r="F9" s="448" t="s">
        <v>139</v>
      </c>
      <c r="G9" s="448" t="s">
        <v>63</v>
      </c>
      <c r="H9" s="448" t="s">
        <v>51</v>
      </c>
      <c r="I9" s="448" t="s">
        <v>244</v>
      </c>
    </row>
    <row r="10" spans="1:9" ht="47.25">
      <c r="A10" s="286"/>
      <c r="B10" s="286"/>
      <c r="C10" s="449" t="s">
        <v>284</v>
      </c>
      <c r="D10" s="449" t="s">
        <v>284</v>
      </c>
      <c r="E10" s="449" t="s">
        <v>284</v>
      </c>
      <c r="F10" s="449" t="s">
        <v>284</v>
      </c>
      <c r="G10" s="449" t="s">
        <v>284</v>
      </c>
      <c r="H10" s="449" t="s">
        <v>284</v>
      </c>
      <c r="I10" s="449" t="s">
        <v>284</v>
      </c>
    </row>
    <row r="11" spans="1:9" ht="17.25" thickBot="1">
      <c r="A11" s="450">
        <v>1</v>
      </c>
      <c r="B11" s="450">
        <v>2</v>
      </c>
      <c r="C11" s="450">
        <v>3</v>
      </c>
      <c r="D11" s="450">
        <v>4</v>
      </c>
      <c r="E11" s="450">
        <v>5</v>
      </c>
      <c r="F11" s="450">
        <v>6</v>
      </c>
      <c r="G11" s="450">
        <v>7</v>
      </c>
      <c r="H11" s="450">
        <v>8</v>
      </c>
      <c r="I11" s="450">
        <v>9</v>
      </c>
    </row>
    <row r="12" spans="1:9" ht="16.5">
      <c r="A12" s="230"/>
      <c r="B12" s="608" t="s">
        <v>742</v>
      </c>
      <c r="C12" s="451"/>
      <c r="D12" s="451"/>
      <c r="E12" s="451"/>
      <c r="F12" s="451"/>
      <c r="G12" s="451"/>
      <c r="H12" s="436"/>
      <c r="I12" s="436"/>
    </row>
    <row r="13" spans="1:9" ht="16.5">
      <c r="A13" s="230">
        <v>1</v>
      </c>
      <c r="B13" s="608" t="s">
        <v>278</v>
      </c>
      <c r="C13" s="452"/>
      <c r="D13" s="452"/>
      <c r="E13" s="452"/>
      <c r="F13" s="452"/>
      <c r="G13" s="452"/>
      <c r="H13" s="259"/>
      <c r="I13" s="259"/>
    </row>
    <row r="14" spans="1:9">
      <c r="A14" s="230"/>
      <c r="B14" s="236"/>
      <c r="C14" s="452" t="s">
        <v>55</v>
      </c>
      <c r="D14" s="452"/>
      <c r="E14" s="452"/>
      <c r="F14" s="452"/>
      <c r="G14" s="452"/>
      <c r="H14" s="259"/>
      <c r="I14" s="259"/>
    </row>
    <row r="15" spans="1:9">
      <c r="A15" s="230">
        <v>2</v>
      </c>
      <c r="B15" s="236" t="s">
        <v>278</v>
      </c>
      <c r="C15" s="453"/>
      <c r="D15" s="453"/>
      <c r="E15" s="453"/>
      <c r="F15" s="453"/>
      <c r="G15" s="453"/>
      <c r="H15" s="259"/>
      <c r="I15" s="259"/>
    </row>
    <row r="16" spans="1:9">
      <c r="A16" s="230"/>
      <c r="B16" s="236"/>
      <c r="C16" s="452"/>
      <c r="D16" s="452"/>
      <c r="E16" s="452"/>
      <c r="F16" s="452"/>
      <c r="G16" s="452"/>
      <c r="H16" s="259" t="s">
        <v>55</v>
      </c>
      <c r="I16" s="259"/>
    </row>
    <row r="17" spans="1:9" ht="16.5">
      <c r="A17" s="230"/>
      <c r="B17" s="608" t="s">
        <v>743</v>
      </c>
      <c r="C17" s="452"/>
      <c r="D17" s="452"/>
      <c r="E17" s="452"/>
      <c r="F17" s="452"/>
      <c r="G17" s="452"/>
      <c r="H17" s="259"/>
      <c r="I17" s="259"/>
    </row>
    <row r="18" spans="1:9" ht="16.5">
      <c r="A18" s="609">
        <v>1</v>
      </c>
      <c r="B18" s="608" t="s">
        <v>278</v>
      </c>
      <c r="C18" s="452"/>
      <c r="D18" s="452"/>
      <c r="E18" s="452"/>
      <c r="F18" s="452"/>
      <c r="G18" s="452"/>
      <c r="H18" s="259"/>
      <c r="I18" s="259"/>
    </row>
    <row r="19" spans="1:9" ht="16.5">
      <c r="A19" s="609"/>
      <c r="B19" s="608"/>
      <c r="C19" s="259"/>
      <c r="D19" s="259"/>
      <c r="E19" s="259"/>
      <c r="F19" s="259"/>
      <c r="G19" s="259"/>
      <c r="H19" s="259"/>
      <c r="I19" s="259"/>
    </row>
    <row r="20" spans="1:9" ht="16.5">
      <c r="A20" s="609">
        <v>2</v>
      </c>
      <c r="B20" s="608" t="s">
        <v>278</v>
      </c>
      <c r="C20" s="259"/>
      <c r="D20" s="259"/>
      <c r="E20" s="259"/>
      <c r="F20" s="259"/>
      <c r="G20" s="259"/>
      <c r="H20" s="259"/>
      <c r="I20" s="259"/>
    </row>
    <row r="21" spans="1:9" ht="16.5">
      <c r="A21" s="609"/>
      <c r="B21" s="608"/>
      <c r="C21" s="259"/>
      <c r="D21" s="259"/>
      <c r="E21" s="259"/>
      <c r="F21" s="259"/>
      <c r="G21" s="259"/>
      <c r="H21" s="259"/>
      <c r="I21" s="259"/>
    </row>
    <row r="22" spans="1:9">
      <c r="A22" s="230"/>
      <c r="B22" s="236"/>
      <c r="C22" s="259"/>
      <c r="D22" s="259"/>
      <c r="E22" s="259"/>
      <c r="F22" s="259"/>
      <c r="G22" s="259"/>
      <c r="H22" s="259"/>
      <c r="I22" s="259"/>
    </row>
    <row r="23" spans="1:9">
      <c r="A23" s="230"/>
      <c r="B23" s="236"/>
      <c r="C23" s="453"/>
      <c r="D23" s="453"/>
      <c r="E23" s="453"/>
      <c r="F23" s="453"/>
      <c r="G23" s="453"/>
      <c r="H23" s="259"/>
      <c r="I23" s="259"/>
    </row>
    <row r="24" spans="1:9" ht="16.5">
      <c r="A24" s="230"/>
      <c r="B24" s="608" t="s">
        <v>394</v>
      </c>
      <c r="C24" s="453"/>
      <c r="D24" s="453"/>
      <c r="E24" s="453"/>
      <c r="F24" s="453"/>
      <c r="G24" s="453"/>
      <c r="H24" s="259"/>
      <c r="I24" s="259"/>
    </row>
    <row r="25" spans="1:9" ht="16.5">
      <c r="A25" s="230">
        <v>1</v>
      </c>
      <c r="B25" s="608" t="s">
        <v>278</v>
      </c>
      <c r="C25" s="453"/>
      <c r="D25" s="453"/>
      <c r="E25" s="453"/>
      <c r="F25" s="453"/>
      <c r="G25" s="453"/>
      <c r="H25" s="259"/>
      <c r="I25" s="259"/>
    </row>
    <row r="26" spans="1:9" ht="16.5">
      <c r="A26" s="609"/>
      <c r="B26" s="608"/>
      <c r="C26" s="453"/>
      <c r="D26" s="453"/>
      <c r="E26" s="453"/>
      <c r="F26" s="453"/>
      <c r="G26" s="453"/>
      <c r="H26" s="259"/>
      <c r="I26" s="259"/>
    </row>
    <row r="27" spans="1:9" ht="16.5">
      <c r="A27" s="609">
        <v>2</v>
      </c>
      <c r="B27" s="608" t="s">
        <v>278</v>
      </c>
      <c r="C27" s="453"/>
      <c r="D27" s="453"/>
      <c r="E27" s="453"/>
      <c r="F27" s="453"/>
      <c r="G27" s="453"/>
      <c r="H27" s="259"/>
      <c r="I27" s="259"/>
    </row>
    <row r="28" spans="1:9" ht="16.5">
      <c r="A28" s="609"/>
      <c r="B28" s="608"/>
      <c r="C28" s="453"/>
      <c r="D28" s="453"/>
      <c r="E28" s="453"/>
      <c r="F28" s="453"/>
      <c r="G28" s="453"/>
      <c r="H28" s="259"/>
      <c r="I28" s="259"/>
    </row>
    <row r="29" spans="1:9">
      <c r="A29" s="230"/>
      <c r="B29" s="236"/>
      <c r="C29" s="453"/>
      <c r="D29" s="453"/>
      <c r="E29" s="453"/>
      <c r="F29" s="453"/>
      <c r="G29" s="453"/>
      <c r="H29" s="259"/>
      <c r="I29" s="259"/>
    </row>
    <row r="30" spans="1:9">
      <c r="A30" s="230"/>
      <c r="B30" s="236"/>
      <c r="C30" s="453"/>
      <c r="D30" s="453"/>
      <c r="E30" s="453"/>
      <c r="F30" s="453"/>
      <c r="G30" s="453"/>
      <c r="H30" s="259"/>
      <c r="I30" s="259"/>
    </row>
    <row r="31" spans="1:9" ht="16.5">
      <c r="A31" s="609"/>
      <c r="B31" s="610" t="s">
        <v>399</v>
      </c>
      <c r="C31" s="453"/>
      <c r="D31" s="453"/>
      <c r="E31" s="453"/>
      <c r="F31" s="453"/>
      <c r="G31" s="453"/>
      <c r="H31" s="259"/>
      <c r="I31" s="259"/>
    </row>
    <row r="32" spans="1:9">
      <c r="A32" s="230">
        <v>1</v>
      </c>
      <c r="B32" s="611" t="s">
        <v>278</v>
      </c>
      <c r="C32" s="453"/>
      <c r="D32" s="453"/>
      <c r="E32" s="453"/>
      <c r="F32" s="453"/>
      <c r="G32" s="453"/>
      <c r="H32" s="259"/>
      <c r="I32" s="259"/>
    </row>
    <row r="33" spans="1:9">
      <c r="A33" s="230"/>
      <c r="B33" s="611"/>
      <c r="C33" s="453"/>
      <c r="D33" s="453"/>
      <c r="E33" s="453"/>
      <c r="F33" s="453"/>
      <c r="G33" s="453"/>
      <c r="H33" s="259"/>
      <c r="I33" s="259"/>
    </row>
    <row r="34" spans="1:9">
      <c r="A34" s="230">
        <v>2</v>
      </c>
      <c r="B34" s="611" t="s">
        <v>278</v>
      </c>
      <c r="C34" s="453"/>
      <c r="D34" s="453"/>
      <c r="E34" s="453"/>
      <c r="F34" s="453"/>
      <c r="G34" s="453"/>
      <c r="H34" s="259"/>
      <c r="I34" s="259"/>
    </row>
    <row r="35" spans="1:9">
      <c r="A35" s="230"/>
      <c r="B35" s="611"/>
      <c r="C35" s="453"/>
      <c r="D35" s="453"/>
      <c r="E35" s="453"/>
      <c r="F35" s="453"/>
      <c r="G35" s="453"/>
      <c r="H35" s="259"/>
      <c r="I35" s="259"/>
    </row>
    <row r="36" spans="1:9">
      <c r="A36" s="230"/>
      <c r="B36" s="611"/>
      <c r="C36" s="453"/>
      <c r="D36" s="453"/>
      <c r="E36" s="453"/>
      <c r="F36" s="453"/>
      <c r="G36" s="453"/>
      <c r="H36" s="259"/>
      <c r="I36" s="259"/>
    </row>
    <row r="37" spans="1:9" ht="16.5" thickBot="1">
      <c r="A37" s="230"/>
      <c r="B37" s="612"/>
      <c r="C37" s="453"/>
      <c r="D37" s="453"/>
      <c r="E37" s="453"/>
      <c r="F37" s="453"/>
      <c r="G37" s="453"/>
      <c r="H37" s="259"/>
      <c r="I37" s="259"/>
    </row>
    <row r="38" spans="1:9">
      <c r="A38" s="1707" t="s">
        <v>704</v>
      </c>
      <c r="B38" s="1707"/>
      <c r="C38" s="1707"/>
      <c r="D38" s="1707"/>
      <c r="E38" s="1707"/>
      <c r="F38" s="1707"/>
      <c r="G38" s="1707"/>
      <c r="H38" s="1707"/>
      <c r="I38" s="1707"/>
    </row>
    <row r="39" spans="1:9">
      <c r="A39" s="1708"/>
      <c r="B39" s="1708"/>
      <c r="C39" s="1708"/>
      <c r="D39" s="1708"/>
      <c r="E39" s="1708"/>
      <c r="F39" s="1708"/>
      <c r="G39" s="1708"/>
      <c r="H39" s="1708"/>
      <c r="I39" s="1708"/>
    </row>
    <row r="40" spans="1:9">
      <c r="A40" s="267"/>
      <c r="B40" s="264"/>
      <c r="C40" s="264"/>
      <c r="D40" s="264"/>
      <c r="E40" s="264"/>
      <c r="F40" s="264"/>
      <c r="G40" s="264"/>
      <c r="H40" s="264"/>
      <c r="I40" s="264"/>
    </row>
    <row r="41" spans="1:9">
      <c r="A41" s="43"/>
      <c r="B41" s="37"/>
      <c r="C41" s="37"/>
      <c r="D41" s="37"/>
      <c r="E41" s="37"/>
      <c r="F41" s="37"/>
      <c r="G41" s="37"/>
      <c r="H41" s="37"/>
    </row>
    <row r="42" spans="1:9">
      <c r="A42" s="43"/>
      <c r="B42" s="37"/>
      <c r="C42" s="37"/>
      <c r="D42" s="37"/>
      <c r="E42" s="37"/>
      <c r="F42" s="37"/>
      <c r="G42" s="37"/>
      <c r="H42" s="37"/>
    </row>
    <row r="43" spans="1:9">
      <c r="A43" s="43"/>
      <c r="B43" s="37"/>
      <c r="C43" s="37"/>
      <c r="D43" s="37"/>
      <c r="E43" s="37"/>
      <c r="F43" s="37"/>
      <c r="G43" s="37"/>
      <c r="H43" s="37"/>
    </row>
    <row r="44" spans="1:9">
      <c r="A44" s="43"/>
      <c r="B44" s="37"/>
      <c r="C44" s="37"/>
      <c r="D44" s="37"/>
      <c r="E44" s="37"/>
      <c r="F44" s="37"/>
      <c r="G44" s="37"/>
      <c r="H44" s="37"/>
    </row>
    <row r="45" spans="1:9">
      <c r="A45" s="43"/>
      <c r="B45" s="37"/>
      <c r="C45" s="37"/>
      <c r="D45" s="37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</sheetData>
  <mergeCells count="3">
    <mergeCell ref="B5:I5"/>
    <mergeCell ref="B3:I3"/>
    <mergeCell ref="A38:I39"/>
  </mergeCells>
  <phoneticPr fontId="0" type="noConversion"/>
  <printOptions horizontalCentered="1"/>
  <pageMargins left="0" right="0" top="0.59055118110236204" bottom="0" header="0.511811023622047" footer="0"/>
  <pageSetup paperSize="9" scale="55" fitToWidth="3" fitToHeight="2" orientation="landscape" horizontalDpi="4294967292" verticalDpi="300" r:id="rId1"/>
  <headerFooter alignWithMargins="0">
    <oddHeader>&amp;C&amp;A</oddHeader>
    <oddFooter>&amp;L&amp;F&amp;C&amp;P/&amp;P&amp;R&amp;D&amp;T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 codeName="Sheet46">
    <tabColor rgb="FF92D050"/>
  </sheetPr>
  <dimension ref="A1:I514"/>
  <sheetViews>
    <sheetView view="pageBreakPreview" zoomScale="65" zoomScaleNormal="70" zoomScaleSheetLayoutView="65" workbookViewId="0"/>
  </sheetViews>
  <sheetFormatPr defaultColWidth="9.33203125" defaultRowHeight="15.75"/>
  <cols>
    <col min="1" max="1" width="9.33203125" style="99"/>
    <col min="2" max="2" width="77.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21.5" style="37" customWidth="1"/>
    <col min="10" max="16384" width="9.33203125" style="37"/>
  </cols>
  <sheetData>
    <row r="1" spans="1:9" ht="16.5" thickBot="1">
      <c r="A1" s="43"/>
      <c r="B1" s="37"/>
      <c r="C1" s="37"/>
      <c r="D1" s="37"/>
      <c r="E1" s="37"/>
      <c r="F1" s="37"/>
      <c r="G1" s="37"/>
      <c r="H1" s="37"/>
    </row>
    <row r="2" spans="1:9" ht="18.75" thickBot="1">
      <c r="A2" s="43"/>
      <c r="B2" s="1704" t="s">
        <v>316</v>
      </c>
      <c r="C2" s="1705"/>
      <c r="D2" s="1705"/>
      <c r="E2" s="1705"/>
      <c r="F2" s="1705"/>
      <c r="G2" s="1705"/>
      <c r="H2" s="1705"/>
      <c r="I2" s="1706"/>
    </row>
    <row r="3" spans="1:9" ht="23.25" customHeight="1" thickBot="1">
      <c r="A3" s="98"/>
      <c r="B3" s="37"/>
      <c r="C3" s="37"/>
      <c r="D3" s="37"/>
      <c r="E3" s="37"/>
      <c r="F3" s="37"/>
      <c r="G3" s="37"/>
      <c r="H3" s="37"/>
    </row>
    <row r="4" spans="1:9" ht="18.75" thickBot="1">
      <c r="A4" s="98"/>
      <c r="B4" s="1704" t="s">
        <v>149</v>
      </c>
      <c r="C4" s="1705"/>
      <c r="D4" s="1705"/>
      <c r="E4" s="1705"/>
      <c r="F4" s="1705"/>
      <c r="G4" s="1705"/>
      <c r="H4" s="1705"/>
      <c r="I4" s="1706"/>
    </row>
    <row r="5" spans="1:9" ht="17.25" customHeight="1">
      <c r="A5" s="43"/>
      <c r="B5" s="38" t="s">
        <v>412</v>
      </c>
      <c r="C5" s="35" t="s">
        <v>218</v>
      </c>
      <c r="D5" s="37"/>
      <c r="E5" s="37"/>
      <c r="F5" s="37"/>
      <c r="G5" s="37"/>
      <c r="H5" s="37"/>
    </row>
    <row r="6" spans="1:9" ht="16.5" customHeight="1">
      <c r="A6" s="43"/>
      <c r="B6" s="38" t="s">
        <v>217</v>
      </c>
      <c r="C6" s="35" t="s">
        <v>218</v>
      </c>
      <c r="D6" s="37"/>
      <c r="E6" s="37"/>
      <c r="F6" s="37"/>
      <c r="G6" s="37"/>
      <c r="H6" s="37"/>
    </row>
    <row r="7" spans="1:9" ht="16.5" thickBot="1">
      <c r="A7" s="98"/>
      <c r="B7" s="37"/>
      <c r="C7" s="37"/>
      <c r="D7" s="37"/>
      <c r="E7" s="37"/>
      <c r="F7" s="37"/>
      <c r="G7" s="37"/>
      <c r="H7" s="37"/>
    </row>
    <row r="8" spans="1:9" ht="49.5">
      <c r="A8" s="446" t="s">
        <v>31</v>
      </c>
      <c r="B8" s="447" t="s">
        <v>32</v>
      </c>
      <c r="C8" s="448" t="s">
        <v>147</v>
      </c>
      <c r="D8" s="448" t="s">
        <v>138</v>
      </c>
      <c r="E8" s="448" t="s">
        <v>247</v>
      </c>
      <c r="F8" s="448" t="s">
        <v>139</v>
      </c>
      <c r="G8" s="448" t="s">
        <v>63</v>
      </c>
      <c r="H8" s="448" t="s">
        <v>51</v>
      </c>
      <c r="I8" s="448" t="s">
        <v>140</v>
      </c>
    </row>
    <row r="9" spans="1:9" ht="47.25">
      <c r="A9" s="286"/>
      <c r="B9" s="286"/>
      <c r="C9" s="449" t="s">
        <v>284</v>
      </c>
      <c r="D9" s="449" t="s">
        <v>284</v>
      </c>
      <c r="E9" s="449" t="s">
        <v>284</v>
      </c>
      <c r="F9" s="449" t="s">
        <v>284</v>
      </c>
      <c r="G9" s="449" t="s">
        <v>284</v>
      </c>
      <c r="H9" s="449" t="s">
        <v>284</v>
      </c>
      <c r="I9" s="449" t="s">
        <v>284</v>
      </c>
    </row>
    <row r="10" spans="1:9" ht="17.25" thickBot="1">
      <c r="A10" s="450">
        <v>1</v>
      </c>
      <c r="B10" s="450">
        <v>2</v>
      </c>
      <c r="C10" s="450">
        <v>3</v>
      </c>
      <c r="D10" s="450">
        <v>4</v>
      </c>
      <c r="E10" s="450">
        <v>5</v>
      </c>
      <c r="F10" s="450">
        <v>6</v>
      </c>
      <c r="G10" s="450">
        <v>7</v>
      </c>
      <c r="H10" s="450">
        <v>8</v>
      </c>
      <c r="I10" s="450">
        <v>9</v>
      </c>
    </row>
    <row r="11" spans="1:9" ht="16.5">
      <c r="A11" s="230"/>
      <c r="B11" s="608" t="s">
        <v>742</v>
      </c>
      <c r="C11" s="451"/>
      <c r="D11" s="451"/>
      <c r="E11" s="451"/>
      <c r="F11" s="451"/>
      <c r="G11" s="451"/>
      <c r="H11" s="436"/>
      <c r="I11" s="436"/>
    </row>
    <row r="12" spans="1:9" ht="16.5">
      <c r="A12" s="230">
        <v>1</v>
      </c>
      <c r="B12" s="608" t="s">
        <v>278</v>
      </c>
      <c r="C12" s="452"/>
      <c r="D12" s="452"/>
      <c r="E12" s="452"/>
      <c r="F12" s="452"/>
      <c r="G12" s="452"/>
      <c r="H12" s="259"/>
      <c r="I12" s="259"/>
    </row>
    <row r="13" spans="1:9">
      <c r="A13" s="230"/>
      <c r="B13" s="236"/>
      <c r="C13" s="452" t="s">
        <v>55</v>
      </c>
      <c r="D13" s="452"/>
      <c r="E13" s="452"/>
      <c r="F13" s="452"/>
      <c r="G13" s="452"/>
      <c r="H13" s="259"/>
      <c r="I13" s="259"/>
    </row>
    <row r="14" spans="1:9">
      <c r="A14" s="230">
        <v>2</v>
      </c>
      <c r="B14" s="236" t="s">
        <v>278</v>
      </c>
      <c r="C14" s="453"/>
      <c r="D14" s="453"/>
      <c r="E14" s="453"/>
      <c r="F14" s="453"/>
      <c r="G14" s="453"/>
      <c r="H14" s="259"/>
      <c r="I14" s="259"/>
    </row>
    <row r="15" spans="1:9">
      <c r="A15" s="230"/>
      <c r="B15" s="236"/>
      <c r="C15" s="452"/>
      <c r="D15" s="452"/>
      <c r="E15" s="452"/>
      <c r="F15" s="452"/>
      <c r="G15" s="452"/>
      <c r="H15" s="259" t="s">
        <v>55</v>
      </c>
      <c r="I15" s="259"/>
    </row>
    <row r="16" spans="1:9" ht="16.5">
      <c r="A16" s="230"/>
      <c r="B16" s="608" t="s">
        <v>743</v>
      </c>
      <c r="C16" s="452"/>
      <c r="D16" s="452"/>
      <c r="E16" s="452"/>
      <c r="F16" s="452"/>
      <c r="G16" s="452"/>
      <c r="H16" s="259"/>
      <c r="I16" s="259"/>
    </row>
    <row r="17" spans="1:9" ht="16.5">
      <c r="A17" s="609">
        <v>1</v>
      </c>
      <c r="B17" s="608" t="s">
        <v>278</v>
      </c>
      <c r="C17" s="452"/>
      <c r="D17" s="452"/>
      <c r="E17" s="452"/>
      <c r="F17" s="452"/>
      <c r="G17" s="452"/>
      <c r="H17" s="259"/>
      <c r="I17" s="259"/>
    </row>
    <row r="18" spans="1:9" ht="16.5">
      <c r="A18" s="609"/>
      <c r="B18" s="608"/>
      <c r="C18" s="259"/>
      <c r="D18" s="259"/>
      <c r="E18" s="259"/>
      <c r="F18" s="259"/>
      <c r="G18" s="259"/>
      <c r="H18" s="259"/>
      <c r="I18" s="259"/>
    </row>
    <row r="19" spans="1:9" ht="16.5">
      <c r="A19" s="609">
        <v>2</v>
      </c>
      <c r="B19" s="608" t="s">
        <v>278</v>
      </c>
      <c r="C19" s="259"/>
      <c r="D19" s="259"/>
      <c r="E19" s="259"/>
      <c r="F19" s="259"/>
      <c r="G19" s="259"/>
      <c r="H19" s="259"/>
      <c r="I19" s="259"/>
    </row>
    <row r="20" spans="1:9" ht="16.5">
      <c r="A20" s="609"/>
      <c r="B20" s="608"/>
      <c r="C20" s="259"/>
      <c r="D20" s="259"/>
      <c r="E20" s="259"/>
      <c r="F20" s="259"/>
      <c r="G20" s="259"/>
      <c r="H20" s="259"/>
      <c r="I20" s="259"/>
    </row>
    <row r="21" spans="1:9">
      <c r="A21" s="230"/>
      <c r="B21" s="236"/>
      <c r="C21" s="259"/>
      <c r="D21" s="259"/>
      <c r="E21" s="259"/>
      <c r="F21" s="259"/>
      <c r="G21" s="259"/>
      <c r="H21" s="259"/>
      <c r="I21" s="259"/>
    </row>
    <row r="22" spans="1:9">
      <c r="A22" s="230"/>
      <c r="B22" s="236"/>
      <c r="C22" s="453"/>
      <c r="D22" s="453"/>
      <c r="E22" s="453"/>
      <c r="F22" s="453"/>
      <c r="G22" s="453"/>
      <c r="H22" s="259"/>
      <c r="I22" s="259"/>
    </row>
    <row r="23" spans="1:9" ht="16.5">
      <c r="A23" s="230"/>
      <c r="B23" s="608" t="s">
        <v>394</v>
      </c>
      <c r="C23" s="453"/>
      <c r="D23" s="453"/>
      <c r="E23" s="453"/>
      <c r="F23" s="453"/>
      <c r="G23" s="453"/>
      <c r="H23" s="259"/>
      <c r="I23" s="259"/>
    </row>
    <row r="24" spans="1:9" ht="16.5">
      <c r="A24" s="230">
        <v>1</v>
      </c>
      <c r="B24" s="608" t="s">
        <v>278</v>
      </c>
      <c r="C24" s="452"/>
      <c r="D24" s="452"/>
      <c r="E24" s="452"/>
      <c r="F24" s="452"/>
      <c r="G24" s="452"/>
      <c r="H24" s="259"/>
      <c r="I24" s="259"/>
    </row>
    <row r="25" spans="1:9" ht="16.5">
      <c r="A25" s="609"/>
      <c r="B25" s="608"/>
      <c r="C25" s="453"/>
      <c r="D25" s="453"/>
      <c r="E25" s="453"/>
      <c r="F25" s="453"/>
      <c r="G25" s="453"/>
      <c r="H25" s="259"/>
      <c r="I25" s="259"/>
    </row>
    <row r="26" spans="1:9" ht="16.5">
      <c r="A26" s="609">
        <v>2</v>
      </c>
      <c r="B26" s="608" t="s">
        <v>278</v>
      </c>
      <c r="C26" s="453"/>
      <c r="D26" s="453"/>
      <c r="E26" s="453"/>
      <c r="F26" s="453"/>
      <c r="G26" s="453"/>
      <c r="H26" s="259"/>
      <c r="I26" s="259"/>
    </row>
    <row r="27" spans="1:9" ht="16.5">
      <c r="A27" s="609"/>
      <c r="B27" s="608"/>
      <c r="C27" s="452"/>
      <c r="D27" s="452"/>
      <c r="E27" s="452"/>
      <c r="F27" s="452"/>
      <c r="G27" s="452"/>
      <c r="H27" s="259"/>
      <c r="I27" s="259"/>
    </row>
    <row r="28" spans="1:9">
      <c r="A28" s="230"/>
      <c r="B28" s="236"/>
      <c r="C28" s="453"/>
      <c r="D28" s="453"/>
      <c r="E28" s="453"/>
      <c r="F28" s="453"/>
      <c r="G28" s="453"/>
      <c r="H28" s="259"/>
      <c r="I28" s="259"/>
    </row>
    <row r="29" spans="1:9">
      <c r="A29" s="230"/>
      <c r="B29" s="236"/>
      <c r="C29" s="453"/>
      <c r="D29" s="453"/>
      <c r="E29" s="453"/>
      <c r="F29" s="453"/>
      <c r="G29" s="453"/>
      <c r="H29" s="259"/>
      <c r="I29" s="259"/>
    </row>
    <row r="30" spans="1:9" ht="16.5">
      <c r="A30" s="609"/>
      <c r="B30" s="610" t="s">
        <v>399</v>
      </c>
      <c r="C30" s="453"/>
      <c r="D30" s="453"/>
      <c r="E30" s="453"/>
      <c r="F30" s="453"/>
      <c r="G30" s="453"/>
      <c r="H30" s="259"/>
      <c r="I30" s="259"/>
    </row>
    <row r="31" spans="1:9">
      <c r="A31" s="230">
        <v>1</v>
      </c>
      <c r="B31" s="611" t="s">
        <v>278</v>
      </c>
      <c r="C31" s="453"/>
      <c r="D31" s="453"/>
      <c r="E31" s="453"/>
      <c r="F31" s="453"/>
      <c r="G31" s="453"/>
      <c r="H31" s="259"/>
      <c r="I31" s="259"/>
    </row>
    <row r="32" spans="1:9">
      <c r="A32" s="230"/>
      <c r="B32" s="611"/>
      <c r="C32" s="453"/>
      <c r="D32" s="453"/>
      <c r="E32" s="453"/>
      <c r="F32" s="453"/>
      <c r="G32" s="453"/>
      <c r="H32" s="259"/>
      <c r="I32" s="259"/>
    </row>
    <row r="33" spans="1:9">
      <c r="A33" s="230">
        <v>2</v>
      </c>
      <c r="B33" s="611" t="s">
        <v>278</v>
      </c>
      <c r="C33" s="453"/>
      <c r="D33" s="453"/>
      <c r="E33" s="453"/>
      <c r="F33" s="453"/>
      <c r="G33" s="453"/>
      <c r="H33" s="259"/>
      <c r="I33" s="259"/>
    </row>
    <row r="34" spans="1:9">
      <c r="A34" s="230"/>
      <c r="B34" s="611"/>
      <c r="C34" s="453"/>
      <c r="D34" s="453"/>
      <c r="E34" s="453"/>
      <c r="F34" s="453"/>
      <c r="G34" s="453"/>
      <c r="H34" s="259"/>
      <c r="I34" s="259"/>
    </row>
    <row r="35" spans="1:9">
      <c r="A35" s="230"/>
      <c r="B35" s="611"/>
      <c r="C35" s="453"/>
      <c r="D35" s="453"/>
      <c r="E35" s="453"/>
      <c r="F35" s="453"/>
      <c r="G35" s="453"/>
      <c r="H35" s="259"/>
      <c r="I35" s="259"/>
    </row>
    <row r="36" spans="1:9" ht="16.5" thickBot="1">
      <c r="A36" s="230"/>
      <c r="B36" s="612"/>
      <c r="C36" s="453"/>
      <c r="D36" s="453"/>
      <c r="E36" s="453"/>
      <c r="F36" s="453"/>
      <c r="G36" s="453"/>
      <c r="H36" s="259"/>
      <c r="I36" s="259"/>
    </row>
    <row r="37" spans="1:9" ht="15.75" customHeight="1">
      <c r="A37" s="1709" t="s">
        <v>705</v>
      </c>
      <c r="B37" s="1709"/>
      <c r="C37" s="1709"/>
      <c r="D37" s="1709"/>
      <c r="E37" s="1709"/>
      <c r="F37" s="1709"/>
      <c r="G37" s="1709"/>
      <c r="H37" s="1709"/>
      <c r="I37" s="1709"/>
    </row>
    <row r="38" spans="1:9" ht="26.25" customHeight="1">
      <c r="A38" s="51" t="s">
        <v>797</v>
      </c>
      <c r="B38" s="735"/>
      <c r="C38" s="735"/>
      <c r="D38" s="735"/>
      <c r="E38" s="735"/>
      <c r="F38" s="735"/>
      <c r="G38" s="735"/>
      <c r="H38" s="735"/>
      <c r="I38" s="735"/>
    </row>
    <row r="39" spans="1:9">
      <c r="A39" s="43"/>
      <c r="B39" s="37"/>
      <c r="C39" s="37"/>
      <c r="D39" s="37"/>
      <c r="E39" s="37"/>
      <c r="F39" s="37"/>
      <c r="G39" s="37"/>
      <c r="H39" s="37"/>
    </row>
    <row r="40" spans="1:9">
      <c r="A40" s="43"/>
      <c r="B40" s="37"/>
      <c r="C40" s="37"/>
      <c r="D40" s="37"/>
      <c r="E40" s="37"/>
      <c r="F40" s="37"/>
      <c r="G40" s="37"/>
      <c r="H40" s="37"/>
    </row>
    <row r="41" spans="1:9">
      <c r="A41" s="43"/>
      <c r="B41" s="37"/>
      <c r="C41" s="37"/>
      <c r="D41" s="37"/>
      <c r="E41" s="37"/>
      <c r="F41" s="37"/>
      <c r="G41" s="37"/>
      <c r="H41" s="37"/>
    </row>
    <row r="42" spans="1:9">
      <c r="A42" s="43"/>
      <c r="B42" s="37"/>
      <c r="C42" s="37"/>
      <c r="D42" s="37"/>
      <c r="E42" s="37"/>
      <c r="F42" s="37"/>
      <c r="G42" s="37"/>
      <c r="H42" s="37"/>
    </row>
    <row r="43" spans="1:9">
      <c r="A43" s="43"/>
      <c r="B43" s="37"/>
      <c r="C43" s="37"/>
      <c r="D43" s="37"/>
      <c r="E43" s="37"/>
      <c r="F43" s="37"/>
      <c r="G43" s="37"/>
      <c r="H43" s="37"/>
    </row>
    <row r="44" spans="1:9">
      <c r="A44" s="43"/>
      <c r="B44" s="37"/>
      <c r="C44" s="37"/>
      <c r="D44" s="37"/>
      <c r="E44" s="37"/>
      <c r="F44" s="37"/>
      <c r="G44" s="37"/>
      <c r="H44" s="37"/>
    </row>
    <row r="45" spans="1:9">
      <c r="A45" s="43"/>
      <c r="B45" s="37"/>
      <c r="C45" s="37"/>
      <c r="D45" s="37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</sheetData>
  <mergeCells count="3">
    <mergeCell ref="B2:I2"/>
    <mergeCell ref="B4:I4"/>
    <mergeCell ref="A37:I37"/>
  </mergeCells>
  <phoneticPr fontId="25" type="noConversion"/>
  <printOptions horizontalCentered="1"/>
  <pageMargins left="0" right="0" top="0.74803149606299202" bottom="0" header="0.31496062992126" footer="0"/>
  <pageSetup paperSize="9" scale="60" fitToWidth="3" fitToHeight="3" pageOrder="overThenDown" orientation="landscape" r:id="rId1"/>
  <headerFooter>
    <oddHeader>&amp;C&amp;A</oddHeader>
    <oddFooter>&amp;L&amp;F&amp;C&amp;P/&amp;P&amp;R&amp;D&amp;T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 codeName="Sheet47">
    <tabColor rgb="FF92D050"/>
  </sheetPr>
  <dimension ref="A1:V56"/>
  <sheetViews>
    <sheetView view="pageBreakPreview" zoomScale="65" zoomScaleSheetLayoutView="65" workbookViewId="0"/>
  </sheetViews>
  <sheetFormatPr defaultColWidth="9.33203125" defaultRowHeight="18"/>
  <cols>
    <col min="1" max="1" width="9.6640625" style="51" bestFit="1" customWidth="1"/>
    <col min="2" max="2" width="76.33203125" style="51" customWidth="1"/>
    <col min="3" max="3" width="19.6640625" style="51" customWidth="1"/>
    <col min="4" max="4" width="21.6640625" style="51" customWidth="1"/>
    <col min="5" max="5" width="23.33203125" style="51" customWidth="1"/>
    <col min="6" max="6" width="17.6640625" style="51" customWidth="1"/>
    <col min="7" max="7" width="23.6640625" style="51" customWidth="1"/>
    <col min="8" max="8" width="20.33203125" style="51" customWidth="1"/>
    <col min="9" max="9" width="19" style="51" customWidth="1"/>
    <col min="10" max="10" width="21.83203125" style="51" customWidth="1"/>
    <col min="11" max="12" width="20.6640625" style="51" customWidth="1"/>
    <col min="13" max="13" width="22" style="51" customWidth="1"/>
    <col min="14" max="14" width="24.33203125" style="51" customWidth="1"/>
    <col min="15" max="15" width="21.6640625" style="51" customWidth="1"/>
    <col min="16" max="16" width="19" style="51" customWidth="1"/>
    <col min="17" max="17" width="19" style="51" bestFit="1" customWidth="1"/>
    <col min="18" max="18" width="20.1640625" style="51" customWidth="1"/>
    <col min="19" max="19" width="16.33203125" style="51" customWidth="1"/>
    <col min="20" max="20" width="20.5" style="51" customWidth="1"/>
    <col min="21" max="21" width="20.6640625" style="51" customWidth="1"/>
    <col min="22" max="16384" width="9.33203125" style="51"/>
  </cols>
  <sheetData>
    <row r="1" spans="1:22" ht="18.75" thickBot="1"/>
    <row r="2" spans="1:22" ht="18.75" thickBot="1">
      <c r="D2" s="1704" t="s">
        <v>317</v>
      </c>
      <c r="E2" s="1705"/>
      <c r="F2" s="1712"/>
      <c r="G2" s="1712"/>
      <c r="H2" s="1713"/>
      <c r="N2" s="1704" t="s">
        <v>317</v>
      </c>
      <c r="O2" s="1712"/>
      <c r="P2" s="1712"/>
      <c r="Q2" s="1713"/>
    </row>
    <row r="3" spans="1:22" ht="18.75" thickBot="1">
      <c r="D3" s="104"/>
      <c r="E3" s="104"/>
      <c r="F3" s="104"/>
      <c r="G3" s="104"/>
      <c r="H3" s="104"/>
      <c r="N3" s="104"/>
      <c r="O3" s="104"/>
      <c r="P3" s="104"/>
      <c r="Q3" s="104"/>
    </row>
    <row r="4" spans="1:22" ht="18.75" thickBot="1">
      <c r="D4" s="1704" t="s">
        <v>150</v>
      </c>
      <c r="E4" s="1705"/>
      <c r="F4" s="1712"/>
      <c r="G4" s="1712"/>
      <c r="H4" s="1713"/>
      <c r="N4" s="1704" t="s">
        <v>150</v>
      </c>
      <c r="O4" s="1712"/>
      <c r="P4" s="1712"/>
      <c r="Q4" s="1713"/>
    </row>
    <row r="5" spans="1:22">
      <c r="B5" s="51" t="s">
        <v>412</v>
      </c>
      <c r="C5" s="51" t="s">
        <v>218</v>
      </c>
      <c r="R5" s="103"/>
      <c r="S5" s="103"/>
      <c r="T5" s="103"/>
    </row>
    <row r="6" spans="1:22">
      <c r="B6" s="51" t="s">
        <v>217</v>
      </c>
      <c r="C6" s="51" t="s">
        <v>218</v>
      </c>
      <c r="R6" s="102"/>
      <c r="S6" s="102"/>
      <c r="T6" s="102"/>
    </row>
    <row r="7" spans="1:22" ht="18.75" customHeight="1">
      <c r="R7" s="105"/>
      <c r="S7" s="105"/>
      <c r="T7" s="105"/>
    </row>
    <row r="8" spans="1:22" ht="18.75" thickBot="1">
      <c r="B8" s="210" t="s">
        <v>796</v>
      </c>
    </row>
    <row r="9" spans="1:22" ht="62.25" customHeight="1">
      <c r="A9" s="670" t="s">
        <v>31</v>
      </c>
      <c r="B9" s="668" t="s">
        <v>32</v>
      </c>
      <c r="C9" s="672" t="s">
        <v>135</v>
      </c>
      <c r="D9" s="672" t="s">
        <v>136</v>
      </c>
      <c r="E9" s="672" t="s">
        <v>103</v>
      </c>
      <c r="F9" s="672" t="s">
        <v>143</v>
      </c>
      <c r="G9" s="672" t="s">
        <v>137</v>
      </c>
      <c r="H9" s="672" t="s">
        <v>138</v>
      </c>
      <c r="I9" s="672" t="s">
        <v>247</v>
      </c>
      <c r="J9" s="672" t="s">
        <v>283</v>
      </c>
      <c r="K9" s="672" t="s">
        <v>100</v>
      </c>
      <c r="L9" s="672" t="s">
        <v>264</v>
      </c>
      <c r="M9" s="672" t="s">
        <v>265</v>
      </c>
      <c r="N9" s="672" t="s">
        <v>266</v>
      </c>
      <c r="O9" s="672" t="s">
        <v>281</v>
      </c>
      <c r="P9" s="672" t="s">
        <v>280</v>
      </c>
      <c r="Q9" s="672" t="s">
        <v>101</v>
      </c>
      <c r="R9" s="672" t="s">
        <v>282</v>
      </c>
      <c r="S9" s="672" t="s">
        <v>141</v>
      </c>
      <c r="T9" s="672" t="s">
        <v>142</v>
      </c>
      <c r="U9" s="246" t="s">
        <v>8</v>
      </c>
      <c r="V9" s="106"/>
    </row>
    <row r="10" spans="1:22" ht="18.75">
      <c r="A10" s="458"/>
      <c r="B10" s="455"/>
      <c r="C10" s="456" t="s">
        <v>146</v>
      </c>
      <c r="D10" s="456" t="s">
        <v>146</v>
      </c>
      <c r="E10" s="456" t="s">
        <v>104</v>
      </c>
      <c r="F10" s="669" t="s">
        <v>145</v>
      </c>
      <c r="G10" s="669" t="s">
        <v>144</v>
      </c>
      <c r="H10" s="669" t="s">
        <v>144</v>
      </c>
      <c r="I10" s="669" t="s">
        <v>144</v>
      </c>
      <c r="J10" s="669" t="s">
        <v>144</v>
      </c>
      <c r="K10" s="669" t="s">
        <v>144</v>
      </c>
      <c r="L10" s="669" t="s">
        <v>144</v>
      </c>
      <c r="M10" s="669" t="s">
        <v>144</v>
      </c>
      <c r="N10" s="669" t="s">
        <v>144</v>
      </c>
      <c r="O10" s="669" t="s">
        <v>144</v>
      </c>
      <c r="P10" s="669" t="s">
        <v>144</v>
      </c>
      <c r="Q10" s="669" t="s">
        <v>144</v>
      </c>
      <c r="R10" s="669" t="s">
        <v>144</v>
      </c>
      <c r="S10" s="669" t="s">
        <v>144</v>
      </c>
      <c r="T10" s="669" t="s">
        <v>144</v>
      </c>
      <c r="U10" s="671" t="s">
        <v>10</v>
      </c>
      <c r="V10" s="107"/>
    </row>
    <row r="11" spans="1:22" ht="19.5" thickBot="1">
      <c r="A11" s="686">
        <v>1</v>
      </c>
      <c r="B11" s="687">
        <v>2</v>
      </c>
      <c r="C11" s="687">
        <v>3</v>
      </c>
      <c r="D11" s="687">
        <v>4</v>
      </c>
      <c r="E11" s="687">
        <f>+D11+1</f>
        <v>5</v>
      </c>
      <c r="F11" s="687">
        <f t="shared" ref="F11:U11" si="0">+E11+1</f>
        <v>6</v>
      </c>
      <c r="G11" s="687">
        <f t="shared" si="0"/>
        <v>7</v>
      </c>
      <c r="H11" s="687">
        <f t="shared" si="0"/>
        <v>8</v>
      </c>
      <c r="I11" s="687">
        <f t="shared" si="0"/>
        <v>9</v>
      </c>
      <c r="J11" s="687">
        <f t="shared" si="0"/>
        <v>10</v>
      </c>
      <c r="K11" s="687">
        <f t="shared" si="0"/>
        <v>11</v>
      </c>
      <c r="L11" s="687">
        <f t="shared" si="0"/>
        <v>12</v>
      </c>
      <c r="M11" s="687">
        <f t="shared" si="0"/>
        <v>13</v>
      </c>
      <c r="N11" s="687">
        <f t="shared" si="0"/>
        <v>14</v>
      </c>
      <c r="O11" s="687">
        <f t="shared" si="0"/>
        <v>15</v>
      </c>
      <c r="P11" s="687">
        <f t="shared" si="0"/>
        <v>16</v>
      </c>
      <c r="Q11" s="687">
        <f t="shared" si="0"/>
        <v>17</v>
      </c>
      <c r="R11" s="687">
        <f t="shared" si="0"/>
        <v>18</v>
      </c>
      <c r="S11" s="687">
        <f t="shared" si="0"/>
        <v>19</v>
      </c>
      <c r="T11" s="687">
        <f t="shared" si="0"/>
        <v>20</v>
      </c>
      <c r="U11" s="688">
        <f t="shared" si="0"/>
        <v>21</v>
      </c>
    </row>
    <row r="12" spans="1:22" ht="18.75">
      <c r="A12" s="230"/>
      <c r="B12" s="608" t="s">
        <v>742</v>
      </c>
      <c r="C12" s="683"/>
      <c r="D12" s="683"/>
      <c r="E12" s="683"/>
      <c r="F12" s="683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684"/>
      <c r="U12" s="685"/>
    </row>
    <row r="13" spans="1:22" ht="18.75">
      <c r="A13" s="230">
        <v>1</v>
      </c>
      <c r="B13" s="608" t="s">
        <v>278</v>
      </c>
      <c r="C13" s="89"/>
      <c r="D13" s="89"/>
      <c r="E13" s="89"/>
      <c r="F13" s="89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8"/>
    </row>
    <row r="14" spans="1:22">
      <c r="A14" s="230"/>
      <c r="B14" s="236"/>
      <c r="C14" s="89"/>
      <c r="D14" s="89"/>
      <c r="E14" s="89"/>
      <c r="F14" s="89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8"/>
    </row>
    <row r="15" spans="1:22">
      <c r="A15" s="230">
        <v>2</v>
      </c>
      <c r="B15" s="236" t="s">
        <v>278</v>
      </c>
      <c r="C15" s="89"/>
      <c r="D15" s="89"/>
      <c r="E15" s="89"/>
      <c r="F15" s="89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8"/>
    </row>
    <row r="16" spans="1:22">
      <c r="A16" s="230"/>
      <c r="B16" s="236"/>
      <c r="C16" s="89"/>
      <c r="D16" s="89"/>
      <c r="E16" s="89"/>
      <c r="F16" s="89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8"/>
    </row>
    <row r="17" spans="1:21" ht="18.75">
      <c r="A17" s="230"/>
      <c r="B17" s="608" t="s">
        <v>743</v>
      </c>
      <c r="C17" s="89"/>
      <c r="D17" s="89"/>
      <c r="E17" s="89"/>
      <c r="F17" s="89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8"/>
    </row>
    <row r="18" spans="1:21" ht="18.75">
      <c r="A18" s="609">
        <v>1</v>
      </c>
      <c r="B18" s="608" t="s">
        <v>278</v>
      </c>
      <c r="C18" s="89"/>
      <c r="D18" s="89"/>
      <c r="E18" s="89"/>
      <c r="F18" s="89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8"/>
    </row>
    <row r="19" spans="1:21" ht="18.75">
      <c r="A19" s="609"/>
      <c r="B19" s="608"/>
      <c r="C19" s="89"/>
      <c r="D19" s="89"/>
      <c r="E19" s="89"/>
      <c r="F19" s="89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8"/>
    </row>
    <row r="20" spans="1:21" ht="18.75">
      <c r="A20" s="609">
        <v>2</v>
      </c>
      <c r="B20" s="608" t="s">
        <v>278</v>
      </c>
      <c r="C20" s="89"/>
      <c r="D20" s="89"/>
      <c r="E20" s="89"/>
      <c r="F20" s="89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8"/>
    </row>
    <row r="21" spans="1:21" ht="18.75">
      <c r="A21" s="609"/>
      <c r="B21" s="608"/>
      <c r="C21" s="89"/>
      <c r="D21" s="89"/>
      <c r="E21" s="89"/>
      <c r="F21" s="89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8"/>
    </row>
    <row r="22" spans="1:21">
      <c r="A22" s="230"/>
      <c r="B22" s="236"/>
      <c r="C22" s="89"/>
      <c r="D22" s="89"/>
      <c r="E22" s="89"/>
      <c r="F22" s="89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8"/>
    </row>
    <row r="23" spans="1:21">
      <c r="A23" s="230"/>
      <c r="B23" s="236"/>
      <c r="C23" s="87"/>
      <c r="D23" s="87"/>
      <c r="E23" s="87"/>
      <c r="F23" s="87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8"/>
    </row>
    <row r="24" spans="1:21" ht="18.75">
      <c r="A24" s="230"/>
      <c r="B24" s="608" t="s">
        <v>394</v>
      </c>
      <c r="C24" s="89"/>
      <c r="D24" s="89"/>
      <c r="E24" s="89"/>
      <c r="F24" s="89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8"/>
    </row>
    <row r="25" spans="1:21" ht="18.75">
      <c r="A25" s="230">
        <v>1</v>
      </c>
      <c r="B25" s="608" t="s">
        <v>278</v>
      </c>
      <c r="C25" s="89"/>
      <c r="D25" s="89"/>
      <c r="E25" s="89"/>
      <c r="F25" s="89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8"/>
    </row>
    <row r="26" spans="1:21" ht="18.75">
      <c r="A26" s="609"/>
      <c r="B26" s="608"/>
      <c r="C26" s="89"/>
      <c r="D26" s="89"/>
      <c r="E26" s="89"/>
      <c r="F26" s="89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8"/>
    </row>
    <row r="27" spans="1:21" ht="18.75">
      <c r="A27" s="609">
        <v>2</v>
      </c>
      <c r="B27" s="608" t="s">
        <v>278</v>
      </c>
      <c r="C27" s="89"/>
      <c r="D27" s="89"/>
      <c r="E27" s="89"/>
      <c r="F27" s="89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8"/>
    </row>
    <row r="28" spans="1:21" ht="18.75">
      <c r="A28" s="609"/>
      <c r="B28" s="608"/>
      <c r="C28" s="87"/>
      <c r="D28" s="87"/>
      <c r="E28" s="87"/>
      <c r="F28" s="87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8"/>
    </row>
    <row r="29" spans="1:21">
      <c r="A29" s="230"/>
      <c r="B29" s="23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8"/>
    </row>
    <row r="30" spans="1:21">
      <c r="A30" s="230"/>
      <c r="B30" s="23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8"/>
    </row>
    <row r="31" spans="1:21" ht="18.75">
      <c r="A31" s="609"/>
      <c r="B31" s="610" t="s">
        <v>399</v>
      </c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8"/>
    </row>
    <row r="32" spans="1:21">
      <c r="A32" s="230">
        <v>1</v>
      </c>
      <c r="B32" s="611" t="s">
        <v>278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8"/>
    </row>
    <row r="33" spans="1:21">
      <c r="A33" s="230"/>
      <c r="B33" s="611"/>
      <c r="C33" s="87"/>
      <c r="D33" s="87"/>
      <c r="E33" s="87"/>
      <c r="F33" s="87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8"/>
    </row>
    <row r="34" spans="1:21">
      <c r="A34" s="230">
        <v>2</v>
      </c>
      <c r="B34" s="611" t="s">
        <v>278</v>
      </c>
      <c r="C34" s="89"/>
      <c r="D34" s="89"/>
      <c r="E34" s="89"/>
      <c r="F34" s="89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8"/>
    </row>
    <row r="35" spans="1:21">
      <c r="A35" s="230"/>
      <c r="B35" s="709" t="s">
        <v>751</v>
      </c>
      <c r="C35" s="89"/>
      <c r="D35" s="89"/>
      <c r="E35" s="89"/>
      <c r="F35" s="89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8"/>
    </row>
    <row r="36" spans="1:21">
      <c r="A36" s="230"/>
      <c r="B36" s="612" t="s">
        <v>753</v>
      </c>
      <c r="C36" s="89"/>
      <c r="D36" s="89"/>
      <c r="E36" s="89"/>
      <c r="F36" s="89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8"/>
    </row>
    <row r="37" spans="1:21">
      <c r="A37" s="230"/>
      <c r="B37" s="612" t="s">
        <v>752</v>
      </c>
      <c r="C37" s="89"/>
      <c r="D37" s="89"/>
      <c r="E37" s="89"/>
      <c r="F37" s="89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8"/>
    </row>
    <row r="38" spans="1:21">
      <c r="A38" s="230"/>
      <c r="B38" s="612" t="s">
        <v>754</v>
      </c>
      <c r="C38" s="89"/>
      <c r="D38" s="89"/>
      <c r="E38" s="89"/>
      <c r="F38" s="89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8"/>
    </row>
    <row r="39" spans="1:21">
      <c r="A39" s="230"/>
      <c r="B39" s="612"/>
      <c r="C39" s="89"/>
      <c r="D39" s="89"/>
      <c r="E39" s="89"/>
      <c r="F39" s="89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8"/>
    </row>
    <row r="40" spans="1:21" ht="18.75">
      <c r="A40" s="230"/>
      <c r="B40" s="231" t="s">
        <v>71</v>
      </c>
      <c r="C40" s="89"/>
      <c r="D40" s="89"/>
      <c r="E40" s="89"/>
      <c r="F40" s="89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8"/>
    </row>
    <row r="41" spans="1:21">
      <c r="A41" s="230" t="s">
        <v>36</v>
      </c>
      <c r="B41" s="236" t="s">
        <v>745</v>
      </c>
      <c r="C41" s="89"/>
      <c r="D41" s="89"/>
      <c r="E41" s="89"/>
      <c r="F41" s="89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8"/>
    </row>
    <row r="42" spans="1:21">
      <c r="A42" s="230" t="s">
        <v>37</v>
      </c>
      <c r="B42" s="233" t="s">
        <v>60</v>
      </c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8"/>
    </row>
    <row r="43" spans="1:21">
      <c r="A43" s="230" t="s">
        <v>38</v>
      </c>
      <c r="B43" s="233" t="s">
        <v>61</v>
      </c>
      <c r="C43" s="87"/>
      <c r="D43" s="87"/>
      <c r="E43" s="87"/>
      <c r="F43" s="87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8"/>
    </row>
    <row r="44" spans="1:21" ht="18.75">
      <c r="A44" s="230"/>
      <c r="B44" s="232" t="s">
        <v>746</v>
      </c>
      <c r="C44" s="87"/>
      <c r="D44" s="87"/>
      <c r="E44" s="87"/>
      <c r="F44" s="87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8"/>
    </row>
    <row r="45" spans="1:21">
      <c r="A45" s="205" t="s">
        <v>39</v>
      </c>
      <c r="B45" s="235" t="s">
        <v>747</v>
      </c>
      <c r="C45" s="87"/>
      <c r="D45" s="87"/>
      <c r="E45" s="87"/>
      <c r="F45" s="87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8"/>
    </row>
    <row r="46" spans="1:21">
      <c r="A46" s="230" t="s">
        <v>40</v>
      </c>
      <c r="B46" s="233" t="s">
        <v>755</v>
      </c>
      <c r="C46" s="87"/>
      <c r="D46" s="87"/>
      <c r="E46" s="87"/>
      <c r="F46" s="87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8"/>
    </row>
    <row r="47" spans="1:21">
      <c r="A47" s="230">
        <v>1</v>
      </c>
      <c r="B47" s="233" t="s">
        <v>278</v>
      </c>
      <c r="C47" s="87"/>
      <c r="D47" s="87"/>
      <c r="E47" s="87"/>
      <c r="F47" s="87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8"/>
    </row>
    <row r="48" spans="1:21">
      <c r="A48" s="230">
        <v>2</v>
      </c>
      <c r="B48" s="233" t="s">
        <v>278</v>
      </c>
      <c r="C48" s="87"/>
      <c r="D48" s="87"/>
      <c r="E48" s="87"/>
      <c r="F48" s="87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8"/>
    </row>
    <row r="49" spans="1:21">
      <c r="A49" s="230">
        <v>3</v>
      </c>
      <c r="B49" s="233" t="s">
        <v>278</v>
      </c>
      <c r="C49" s="87"/>
      <c r="D49" s="87"/>
      <c r="E49" s="87"/>
      <c r="F49" s="87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8"/>
    </row>
    <row r="50" spans="1:21" ht="18.75">
      <c r="A50" s="230"/>
      <c r="B50" s="231" t="s">
        <v>748</v>
      </c>
      <c r="C50" s="87"/>
      <c r="D50" s="87"/>
      <c r="E50" s="87"/>
      <c r="F50" s="87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8"/>
    </row>
    <row r="51" spans="1:21">
      <c r="A51" s="230">
        <v>30</v>
      </c>
      <c r="B51" s="235" t="s">
        <v>749</v>
      </c>
      <c r="C51" s="87"/>
      <c r="D51" s="87"/>
      <c r="E51" s="87"/>
      <c r="F51" s="87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8"/>
    </row>
    <row r="52" spans="1:21">
      <c r="A52" s="230"/>
      <c r="B52" s="235" t="s">
        <v>750</v>
      </c>
      <c r="C52" s="87"/>
      <c r="D52" s="87"/>
      <c r="E52" s="87"/>
      <c r="F52" s="87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8"/>
    </row>
    <row r="53" spans="1:21" ht="18.75">
      <c r="A53" s="230"/>
      <c r="B53" s="608" t="s">
        <v>413</v>
      </c>
      <c r="C53" s="87"/>
      <c r="D53" s="87"/>
      <c r="E53" s="87"/>
      <c r="F53" s="87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8"/>
    </row>
    <row r="54" spans="1:21" ht="18.75" thickBot="1">
      <c r="A54" s="240"/>
      <c r="B54" s="241"/>
      <c r="C54" s="87"/>
      <c r="D54" s="87"/>
      <c r="E54" s="87"/>
      <c r="F54" s="87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8"/>
    </row>
    <row r="55" spans="1:21" ht="16.5" customHeight="1">
      <c r="C55" s="590"/>
      <c r="D55" s="590"/>
      <c r="E55" s="590"/>
      <c r="F55" s="590"/>
      <c r="G55" s="590"/>
      <c r="H55" s="590"/>
      <c r="I55" s="108"/>
      <c r="J55" s="108"/>
      <c r="K55" s="102"/>
      <c r="L55" s="1710" t="s">
        <v>421</v>
      </c>
      <c r="M55" s="1710"/>
      <c r="N55" s="1710"/>
      <c r="O55" s="1710"/>
      <c r="P55" s="1710"/>
      <c r="Q55" s="1710"/>
      <c r="R55" s="1710"/>
      <c r="S55" s="1710"/>
      <c r="T55" s="1710"/>
      <c r="U55" s="1710"/>
    </row>
    <row r="56" spans="1:21">
      <c r="B56" s="51" t="s">
        <v>797</v>
      </c>
      <c r="C56" s="102"/>
      <c r="D56" s="102"/>
      <c r="E56" s="102"/>
      <c r="F56" s="102"/>
      <c r="G56" s="102"/>
      <c r="H56" s="102"/>
      <c r="I56" s="102"/>
      <c r="J56" s="102"/>
      <c r="L56" s="1711"/>
      <c r="M56" s="1711"/>
      <c r="N56" s="1711"/>
      <c r="O56" s="1711"/>
      <c r="P56" s="1711"/>
      <c r="Q56" s="1711"/>
      <c r="R56" s="1711"/>
      <c r="S56" s="1711"/>
      <c r="T56" s="1711"/>
      <c r="U56" s="1711"/>
    </row>
  </sheetData>
  <mergeCells count="5">
    <mergeCell ref="L55:U56"/>
    <mergeCell ref="N2:Q2"/>
    <mergeCell ref="N4:Q4"/>
    <mergeCell ref="D2:H2"/>
    <mergeCell ref="D4:H4"/>
  </mergeCells>
  <phoneticPr fontId="25" type="noConversion"/>
  <pageMargins left="0.70866141732283505" right="0.70866141732283505" top="0.74803149606299202" bottom="0.74803149606299202" header="0.31496062992126" footer="0.31496062992126"/>
  <pageSetup paperSize="9" scale="43" fitToWidth="2" fitToHeight="2" pageOrder="overThenDown" orientation="landscape" r:id="rId1"/>
  <headerFooter>
    <oddHeader>&amp;C&amp;A</oddHeader>
    <oddFooter>&amp;L&amp;F&amp;C&amp;P/&amp;P&amp;R&amp;D&amp;T</oddFooter>
  </headerFooter>
  <colBreaks count="1" manualBreakCount="1">
    <brk id="10" max="72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 codeName="Sheet48">
    <pageSetUpPr fitToPage="1"/>
  </sheetPr>
  <dimension ref="A1:I520"/>
  <sheetViews>
    <sheetView view="pageBreakPreview" zoomScale="85" zoomScaleNormal="70" zoomScaleSheetLayoutView="85" workbookViewId="0">
      <selection activeCell="K36" sqref="K36"/>
    </sheetView>
  </sheetViews>
  <sheetFormatPr defaultColWidth="9.33203125" defaultRowHeight="15.75"/>
  <cols>
    <col min="1" max="1" width="9.33203125" style="99"/>
    <col min="2" max="2" width="69.3320312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17.6640625" style="37" customWidth="1"/>
    <col min="10" max="10" width="5" style="37" customWidth="1"/>
    <col min="11" max="16384" width="9.33203125" style="37"/>
  </cols>
  <sheetData>
    <row r="1" spans="1:9">
      <c r="A1" s="43"/>
      <c r="B1" s="37"/>
      <c r="C1" s="37"/>
      <c r="D1" s="37"/>
      <c r="E1" s="37"/>
      <c r="F1" s="37"/>
      <c r="G1" s="37"/>
      <c r="H1" s="37"/>
    </row>
    <row r="2" spans="1:9" ht="16.5" thickBot="1">
      <c r="A2" s="43"/>
      <c r="B2" s="37"/>
      <c r="C2" s="37"/>
      <c r="D2" s="37"/>
      <c r="E2" s="37"/>
      <c r="F2" s="37"/>
      <c r="G2" s="37"/>
      <c r="H2" s="37"/>
    </row>
    <row r="3" spans="1:9" ht="18.75" thickBot="1">
      <c r="A3" s="43"/>
      <c r="B3" s="1704" t="s">
        <v>315</v>
      </c>
      <c r="C3" s="1705"/>
      <c r="D3" s="1705"/>
      <c r="E3" s="1705"/>
      <c r="F3" s="1705"/>
      <c r="G3" s="1705"/>
      <c r="H3" s="1705"/>
      <c r="I3" s="1706"/>
    </row>
    <row r="4" spans="1:9" ht="23.25" customHeight="1" thickBot="1">
      <c r="A4" s="98"/>
      <c r="B4" s="37"/>
      <c r="C4" s="37"/>
      <c r="D4" s="37"/>
      <c r="E4" s="37"/>
      <c r="F4" s="37"/>
      <c r="G4" s="37"/>
      <c r="H4" s="37"/>
    </row>
    <row r="5" spans="1:9" ht="18.75" thickBot="1">
      <c r="A5" s="98"/>
      <c r="B5" s="1704" t="s">
        <v>148</v>
      </c>
      <c r="C5" s="1705"/>
      <c r="D5" s="1705"/>
      <c r="E5" s="1705"/>
      <c r="F5" s="1705"/>
      <c r="G5" s="1705"/>
      <c r="H5" s="1705"/>
      <c r="I5" s="1706"/>
    </row>
    <row r="6" spans="1:9">
      <c r="A6" s="267"/>
      <c r="B6" s="266" t="s">
        <v>412</v>
      </c>
      <c r="C6" s="136" t="s">
        <v>935</v>
      </c>
      <c r="D6" s="264"/>
      <c r="E6" s="264"/>
      <c r="F6" s="264"/>
      <c r="G6" s="264"/>
      <c r="H6" s="264"/>
      <c r="I6" s="264"/>
    </row>
    <row r="7" spans="1:9">
      <c r="A7" s="267"/>
      <c r="B7" s="266" t="s">
        <v>217</v>
      </c>
      <c r="C7" s="136" t="s">
        <v>936</v>
      </c>
      <c r="D7" s="264"/>
      <c r="E7" s="264"/>
      <c r="F7" s="264"/>
      <c r="G7" s="264"/>
      <c r="H7" s="264"/>
      <c r="I7" s="264"/>
    </row>
    <row r="8" spans="1:9" ht="16.5" thickBot="1">
      <c r="A8" s="445"/>
      <c r="B8" s="264"/>
      <c r="C8" s="264"/>
      <c r="D8" s="264"/>
      <c r="E8" s="264"/>
      <c r="F8" s="264"/>
      <c r="G8" s="264"/>
      <c r="H8" s="264"/>
      <c r="I8" s="264"/>
    </row>
    <row r="9" spans="1:9" ht="49.5">
      <c r="A9" s="446" t="s">
        <v>31</v>
      </c>
      <c r="B9" s="959" t="s">
        <v>32</v>
      </c>
      <c r="C9" s="958" t="s">
        <v>147</v>
      </c>
      <c r="D9" s="958" t="s">
        <v>138</v>
      </c>
      <c r="E9" s="958" t="s">
        <v>247</v>
      </c>
      <c r="F9" s="958" t="s">
        <v>139</v>
      </c>
      <c r="G9" s="958" t="s">
        <v>63</v>
      </c>
      <c r="H9" s="958" t="s">
        <v>51</v>
      </c>
      <c r="I9" s="958" t="s">
        <v>244</v>
      </c>
    </row>
    <row r="10" spans="1:9" ht="47.25">
      <c r="A10" s="955"/>
      <c r="B10" s="955"/>
      <c r="C10" s="449" t="s">
        <v>284</v>
      </c>
      <c r="D10" s="449" t="s">
        <v>284</v>
      </c>
      <c r="E10" s="449" t="s">
        <v>284</v>
      </c>
      <c r="F10" s="449" t="s">
        <v>284</v>
      </c>
      <c r="G10" s="449" t="s">
        <v>284</v>
      </c>
      <c r="H10" s="449" t="s">
        <v>284</v>
      </c>
      <c r="I10" s="449" t="s">
        <v>284</v>
      </c>
    </row>
    <row r="11" spans="1:9" ht="17.25" thickBot="1">
      <c r="A11" s="960">
        <v>1</v>
      </c>
      <c r="B11" s="960">
        <v>2</v>
      </c>
      <c r="C11" s="960">
        <v>3</v>
      </c>
      <c r="D11" s="960">
        <v>4</v>
      </c>
      <c r="E11" s="960">
        <v>5</v>
      </c>
      <c r="F11" s="960">
        <v>6</v>
      </c>
      <c r="G11" s="960">
        <v>7</v>
      </c>
      <c r="H11" s="960">
        <v>8</v>
      </c>
      <c r="I11" s="960">
        <v>9</v>
      </c>
    </row>
    <row r="12" spans="1:9" ht="16.5">
      <c r="A12" s="230"/>
      <c r="B12" s="608" t="s">
        <v>742</v>
      </c>
      <c r="C12" s="451"/>
      <c r="D12" s="451"/>
      <c r="E12" s="451"/>
      <c r="F12" s="451"/>
      <c r="G12" s="451"/>
      <c r="H12" s="436"/>
      <c r="I12" s="436"/>
    </row>
    <row r="13" spans="1:9" ht="21">
      <c r="A13" s="230">
        <v>1</v>
      </c>
      <c r="B13" s="968" t="s">
        <v>833</v>
      </c>
      <c r="C13" s="969">
        <v>27.9513</v>
      </c>
      <c r="D13" s="969">
        <v>672.95962999999995</v>
      </c>
      <c r="E13" s="452"/>
      <c r="F13" s="452"/>
      <c r="G13" s="969"/>
      <c r="H13" s="259"/>
      <c r="I13" s="259"/>
    </row>
    <row r="14" spans="1:9" ht="21">
      <c r="A14" s="230">
        <v>2</v>
      </c>
      <c r="B14" s="970" t="s">
        <v>834</v>
      </c>
      <c r="C14" s="969">
        <v>70.433000000000007</v>
      </c>
      <c r="D14" s="969">
        <v>1218.7294999999999</v>
      </c>
      <c r="E14" s="452"/>
      <c r="F14" s="452"/>
      <c r="G14" s="969"/>
      <c r="H14" s="259"/>
      <c r="I14" s="259"/>
    </row>
    <row r="15" spans="1:9" ht="21">
      <c r="A15" s="230">
        <v>3</v>
      </c>
      <c r="B15" s="971" t="s">
        <v>835</v>
      </c>
      <c r="C15" s="969">
        <v>31.15691</v>
      </c>
      <c r="D15" s="969">
        <v>193.08350999999999</v>
      </c>
      <c r="E15" s="453"/>
      <c r="F15" s="453"/>
      <c r="G15" s="969"/>
      <c r="H15" s="259"/>
      <c r="I15" s="259"/>
    </row>
    <row r="16" spans="1:9" ht="21">
      <c r="A16" s="230">
        <v>4</v>
      </c>
      <c r="B16" s="970" t="s">
        <v>836</v>
      </c>
      <c r="C16" s="969">
        <v>0.46417999999999998</v>
      </c>
      <c r="D16" s="969">
        <v>1.3999900000000001</v>
      </c>
      <c r="E16" s="453"/>
      <c r="F16" s="453"/>
      <c r="G16" s="969"/>
      <c r="H16" s="259"/>
      <c r="I16" s="259"/>
    </row>
    <row r="17" spans="1:9" ht="21">
      <c r="A17" s="230">
        <v>5</v>
      </c>
      <c r="B17" s="970" t="s">
        <v>837</v>
      </c>
      <c r="C17" s="969">
        <v>13.815300000000001</v>
      </c>
      <c r="D17" s="969">
        <v>162.86053000000001</v>
      </c>
      <c r="E17" s="453"/>
      <c r="F17" s="453"/>
      <c r="G17" s="969"/>
      <c r="H17" s="259"/>
      <c r="I17" s="259"/>
    </row>
    <row r="18" spans="1:9" ht="21">
      <c r="A18" s="230">
        <v>6</v>
      </c>
      <c r="B18" s="970" t="s">
        <v>838</v>
      </c>
      <c r="C18" s="969">
        <v>24.073499999999999</v>
      </c>
      <c r="D18" s="969">
        <v>156.44605000000001</v>
      </c>
      <c r="E18" s="453"/>
      <c r="F18" s="453"/>
      <c r="G18" s="969"/>
      <c r="H18" s="259"/>
      <c r="I18" s="259"/>
    </row>
    <row r="19" spans="1:9" ht="21">
      <c r="A19" s="230">
        <v>7</v>
      </c>
      <c r="B19" s="970" t="s">
        <v>839</v>
      </c>
      <c r="C19" s="969">
        <v>103.69199999999999</v>
      </c>
      <c r="D19" s="969">
        <v>378.63727999999998</v>
      </c>
      <c r="E19" s="453"/>
      <c r="F19" s="453"/>
      <c r="G19" s="969"/>
      <c r="H19" s="259"/>
      <c r="I19" s="259"/>
    </row>
    <row r="20" spans="1:9" ht="21">
      <c r="A20" s="230">
        <v>8</v>
      </c>
      <c r="B20" s="970" t="s">
        <v>840</v>
      </c>
      <c r="C20" s="969">
        <v>2E-3</v>
      </c>
      <c r="D20" s="969">
        <v>1.2698100000000001</v>
      </c>
      <c r="E20" s="453"/>
      <c r="F20" s="453"/>
      <c r="G20" s="969"/>
      <c r="H20" s="259"/>
      <c r="I20" s="259"/>
    </row>
    <row r="21" spans="1:9" ht="21">
      <c r="A21" s="230">
        <v>9</v>
      </c>
      <c r="B21" s="970" t="s">
        <v>841</v>
      </c>
      <c r="C21" s="969">
        <v>0.1074</v>
      </c>
      <c r="D21" s="969">
        <v>3.27251</v>
      </c>
      <c r="E21" s="453"/>
      <c r="F21" s="453"/>
      <c r="G21" s="969"/>
      <c r="H21" s="259"/>
      <c r="I21" s="259"/>
    </row>
    <row r="22" spans="1:9" ht="21">
      <c r="A22" s="230">
        <v>10</v>
      </c>
      <c r="B22" s="970" t="s">
        <v>842</v>
      </c>
      <c r="C22" s="969">
        <v>47.570700000000002</v>
      </c>
      <c r="D22" s="969">
        <v>448.49531000000002</v>
      </c>
      <c r="E22" s="453"/>
      <c r="F22" s="453"/>
      <c r="G22" s="969"/>
      <c r="H22" s="259"/>
      <c r="I22" s="259"/>
    </row>
    <row r="23" spans="1:9" ht="21">
      <c r="A23" s="230">
        <v>11</v>
      </c>
      <c r="B23" s="970" t="s">
        <v>843</v>
      </c>
      <c r="C23" s="969">
        <v>501.53190000000001</v>
      </c>
      <c r="D23" s="969">
        <v>3060.4509800000001</v>
      </c>
      <c r="E23" s="453"/>
      <c r="F23" s="453"/>
      <c r="G23" s="969"/>
      <c r="H23" s="259"/>
      <c r="I23" s="259"/>
    </row>
    <row r="24" spans="1:9" ht="21">
      <c r="A24" s="230">
        <v>12</v>
      </c>
      <c r="B24" s="970" t="s">
        <v>844</v>
      </c>
      <c r="C24" s="969">
        <v>7.9687999999999999</v>
      </c>
      <c r="D24" s="969">
        <v>45.473930000000003</v>
      </c>
      <c r="E24" s="453"/>
      <c r="F24" s="453"/>
      <c r="G24" s="969"/>
      <c r="H24" s="259"/>
      <c r="I24" s="259"/>
    </row>
    <row r="25" spans="1:9" ht="21">
      <c r="A25" s="230">
        <v>13</v>
      </c>
      <c r="B25" s="970" t="s">
        <v>845</v>
      </c>
      <c r="C25" s="969">
        <v>3.0598999999999998</v>
      </c>
      <c r="D25" s="969">
        <v>29.40203</v>
      </c>
      <c r="E25" s="453"/>
      <c r="F25" s="453"/>
      <c r="G25" s="969"/>
      <c r="H25" s="259"/>
      <c r="I25" s="259"/>
    </row>
    <row r="26" spans="1:9" ht="21">
      <c r="A26" s="230">
        <v>14</v>
      </c>
      <c r="B26" s="970" t="s">
        <v>846</v>
      </c>
      <c r="C26" s="969">
        <v>0.68940000000000001</v>
      </c>
      <c r="D26" s="969">
        <v>76.114941999999999</v>
      </c>
      <c r="E26" s="453"/>
      <c r="F26" s="453"/>
      <c r="G26" s="969"/>
      <c r="H26" s="259"/>
      <c r="I26" s="259"/>
    </row>
    <row r="27" spans="1:9" ht="21">
      <c r="A27" s="230">
        <v>15</v>
      </c>
      <c r="B27" s="970" t="s">
        <v>847</v>
      </c>
      <c r="C27" s="969">
        <v>0.26400000000000001</v>
      </c>
      <c r="D27" s="976">
        <v>9.3679999999999999E-2</v>
      </c>
      <c r="E27" s="453"/>
      <c r="F27" s="453"/>
      <c r="G27" s="969"/>
      <c r="H27" s="259"/>
      <c r="I27" s="259"/>
    </row>
    <row r="28" spans="1:9" ht="21">
      <c r="A28" s="230">
        <v>16</v>
      </c>
      <c r="B28" s="970" t="s">
        <v>848</v>
      </c>
      <c r="C28" s="969">
        <v>4.4547999999999996</v>
      </c>
      <c r="D28" s="969">
        <v>10.5244</v>
      </c>
      <c r="E28" s="453"/>
      <c r="F28" s="453"/>
      <c r="G28" s="969"/>
      <c r="H28" s="259"/>
      <c r="I28" s="259"/>
    </row>
    <row r="29" spans="1:9" ht="21">
      <c r="A29" s="230">
        <v>17</v>
      </c>
      <c r="B29" s="970" t="s">
        <v>849</v>
      </c>
      <c r="C29" s="969">
        <v>0.95267999999999997</v>
      </c>
      <c r="D29" s="969">
        <v>15.14744</v>
      </c>
      <c r="E29" s="453"/>
      <c r="F29" s="453"/>
      <c r="G29" s="969"/>
      <c r="H29" s="259"/>
      <c r="I29" s="259"/>
    </row>
    <row r="30" spans="1:9" ht="21">
      <c r="A30" s="230"/>
      <c r="B30" s="972"/>
      <c r="C30" s="969"/>
      <c r="D30" s="969"/>
      <c r="E30" s="453"/>
      <c r="F30" s="453"/>
      <c r="G30" s="969"/>
      <c r="H30" s="259"/>
      <c r="I30" s="259"/>
    </row>
    <row r="31" spans="1:9">
      <c r="A31" s="230"/>
      <c r="B31" s="236"/>
      <c r="C31" s="969"/>
      <c r="D31" s="452"/>
      <c r="E31" s="452"/>
      <c r="F31" s="452"/>
      <c r="G31" s="969"/>
      <c r="H31" s="259" t="s">
        <v>55</v>
      </c>
      <c r="I31" s="259"/>
    </row>
    <row r="32" spans="1:9" ht="16.5">
      <c r="A32" s="230"/>
      <c r="B32" s="608" t="s">
        <v>743</v>
      </c>
      <c r="C32" s="969"/>
      <c r="D32" s="452"/>
      <c r="E32" s="452"/>
      <c r="F32" s="452"/>
      <c r="G32" s="969"/>
      <c r="H32" s="259"/>
      <c r="I32" s="259"/>
    </row>
    <row r="33" spans="1:9" ht="16.5">
      <c r="A33" s="230">
        <v>1</v>
      </c>
      <c r="B33" s="608" t="s">
        <v>866</v>
      </c>
      <c r="C33" s="969">
        <v>5.7362565000000005</v>
      </c>
      <c r="D33" s="969">
        <v>15.266342</v>
      </c>
      <c r="E33" s="452"/>
      <c r="F33" s="969">
        <v>-7.6229099999999994E-2</v>
      </c>
      <c r="G33" s="969"/>
      <c r="H33" s="259"/>
      <c r="I33" s="259"/>
    </row>
    <row r="34" spans="1:9" ht="16.5">
      <c r="A34" s="230">
        <v>2</v>
      </c>
      <c r="B34" s="608" t="s">
        <v>867</v>
      </c>
      <c r="C34" s="969">
        <v>3.0033465000000001</v>
      </c>
      <c r="D34" s="969">
        <v>10.844133999999999</v>
      </c>
      <c r="E34" s="259"/>
      <c r="F34" s="969">
        <v>-4.5627000000000001E-2</v>
      </c>
      <c r="G34" s="969"/>
      <c r="H34" s="259"/>
      <c r="I34" s="259"/>
    </row>
    <row r="35" spans="1:9" ht="16.5">
      <c r="A35" s="230">
        <v>3</v>
      </c>
      <c r="B35" s="608" t="s">
        <v>868</v>
      </c>
      <c r="C35" s="969">
        <v>11.31662</v>
      </c>
      <c r="D35" s="969">
        <v>45.968978</v>
      </c>
      <c r="E35" s="259"/>
      <c r="F35" s="969">
        <v>-0.78256229999999993</v>
      </c>
      <c r="G35" s="969"/>
      <c r="H35" s="259"/>
      <c r="I35" s="259"/>
    </row>
    <row r="36" spans="1:9" ht="16.5">
      <c r="A36" s="230">
        <v>4</v>
      </c>
      <c r="B36" s="608" t="s">
        <v>869</v>
      </c>
      <c r="C36" s="969">
        <v>143.659322</v>
      </c>
      <c r="D36" s="969">
        <v>1054.5639900000001</v>
      </c>
      <c r="E36" s="259"/>
      <c r="F36" s="969">
        <v>-21.909166000000003</v>
      </c>
      <c r="G36" s="969"/>
      <c r="H36" s="259"/>
      <c r="I36" s="259"/>
    </row>
    <row r="37" spans="1:9" ht="16.5">
      <c r="A37" s="230">
        <v>5</v>
      </c>
      <c r="B37" s="608" t="s">
        <v>870</v>
      </c>
      <c r="C37" s="969">
        <v>531.53441120000002</v>
      </c>
      <c r="D37" s="969">
        <v>1995.8626059999999</v>
      </c>
      <c r="E37" s="259"/>
      <c r="F37" s="969">
        <v>-12.270263799999999</v>
      </c>
      <c r="G37" s="969"/>
      <c r="H37" s="259"/>
      <c r="I37" s="259"/>
    </row>
    <row r="38" spans="1:9">
      <c r="A38" s="230"/>
      <c r="B38" s="236"/>
      <c r="C38" s="453"/>
      <c r="D38" s="453"/>
      <c r="E38" s="453"/>
      <c r="F38" s="453"/>
      <c r="G38" s="969"/>
      <c r="H38" s="259"/>
      <c r="I38" s="259"/>
    </row>
    <row r="39" spans="1:9" ht="16.5">
      <c r="A39" s="230"/>
      <c r="B39" s="709" t="s">
        <v>924</v>
      </c>
      <c r="C39" s="1819">
        <v>0</v>
      </c>
      <c r="D39" s="1819">
        <v>8.1813699999999994</v>
      </c>
      <c r="E39" s="453"/>
      <c r="F39" s="453"/>
      <c r="G39" s="453"/>
      <c r="H39" s="259"/>
      <c r="I39" s="259"/>
    </row>
    <row r="40" spans="1:9">
      <c r="A40" s="230"/>
      <c r="B40" s="611"/>
      <c r="C40" s="453"/>
      <c r="D40" s="453"/>
      <c r="E40" s="453"/>
      <c r="F40" s="453"/>
      <c r="G40" s="453"/>
      <c r="H40" s="259"/>
      <c r="I40" s="259"/>
    </row>
    <row r="41" spans="1:9">
      <c r="A41" s="230"/>
      <c r="B41" s="611"/>
      <c r="C41" s="453"/>
      <c r="D41" s="453"/>
      <c r="E41" s="453"/>
      <c r="F41" s="453"/>
      <c r="G41" s="453"/>
      <c r="H41" s="259"/>
      <c r="I41" s="259"/>
    </row>
    <row r="42" spans="1:9" ht="16.5" thickBot="1">
      <c r="A42" s="230"/>
      <c r="B42" s="612"/>
      <c r="C42" s="453"/>
      <c r="D42" s="453"/>
      <c r="E42" s="453"/>
      <c r="F42" s="453"/>
      <c r="G42" s="453"/>
      <c r="H42" s="259"/>
      <c r="I42" s="259"/>
    </row>
    <row r="43" spans="1:9">
      <c r="A43" s="1707"/>
      <c r="B43" s="1707"/>
      <c r="C43" s="1707"/>
      <c r="D43" s="1707"/>
      <c r="E43" s="1707"/>
      <c r="F43" s="1707"/>
      <c r="G43" s="1707"/>
      <c r="H43" s="1707"/>
      <c r="I43" s="1707"/>
    </row>
    <row r="44" spans="1:9">
      <c r="A44" s="1708"/>
      <c r="B44" s="1708"/>
      <c r="C44" s="1708"/>
      <c r="D44" s="1708"/>
      <c r="E44" s="1708"/>
      <c r="F44" s="1708"/>
      <c r="G44" s="1708"/>
      <c r="H44" s="1708"/>
      <c r="I44" s="1708"/>
    </row>
    <row r="45" spans="1:9">
      <c r="A45" s="267"/>
      <c r="B45" s="264"/>
      <c r="C45" s="264"/>
      <c r="D45" s="264"/>
      <c r="E45" s="264"/>
      <c r="F45" s="264"/>
      <c r="G45" s="264"/>
      <c r="H45" s="264"/>
      <c r="I45" s="264"/>
    </row>
    <row r="46" spans="1:9">
      <c r="A46" s="43"/>
      <c r="B46" s="37"/>
      <c r="C46" s="1818"/>
      <c r="D46" s="1818"/>
      <c r="E46" s="37"/>
      <c r="F46" s="1818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1818"/>
      <c r="D48" s="37"/>
      <c r="E48" s="37"/>
      <c r="F48" s="37"/>
      <c r="G48" s="37"/>
      <c r="H48" s="37"/>
    </row>
    <row r="49" spans="1:8">
      <c r="A49" s="43"/>
      <c r="B49" s="37"/>
      <c r="C49" s="1818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  <row r="516" spans="1:8">
      <c r="A516" s="43"/>
      <c r="B516" s="37"/>
      <c r="C516" s="37"/>
      <c r="D516" s="37"/>
      <c r="E516" s="37"/>
      <c r="F516" s="37"/>
      <c r="G516" s="37"/>
      <c r="H516" s="37"/>
    </row>
    <row r="517" spans="1:8">
      <c r="A517" s="43"/>
      <c r="B517" s="37"/>
      <c r="C517" s="37"/>
      <c r="D517" s="37"/>
      <c r="E517" s="37"/>
      <c r="F517" s="37"/>
      <c r="G517" s="37"/>
      <c r="H517" s="37"/>
    </row>
    <row r="518" spans="1:8">
      <c r="A518" s="43"/>
      <c r="B518" s="37"/>
      <c r="C518" s="37"/>
      <c r="D518" s="37"/>
      <c r="E518" s="37"/>
      <c r="F518" s="37"/>
      <c r="G518" s="37"/>
      <c r="H518" s="37"/>
    </row>
    <row r="519" spans="1:8">
      <c r="A519" s="43"/>
      <c r="B519" s="37"/>
      <c r="C519" s="37"/>
      <c r="D519" s="37"/>
      <c r="E519" s="37"/>
      <c r="F519" s="37"/>
      <c r="G519" s="37"/>
      <c r="H519" s="37"/>
    </row>
    <row r="520" spans="1:8">
      <c r="A520" s="43"/>
      <c r="B520" s="37"/>
      <c r="C520" s="37"/>
      <c r="D520" s="37"/>
      <c r="E520" s="37"/>
      <c r="F520" s="37"/>
      <c r="G520" s="37"/>
      <c r="H520" s="37"/>
    </row>
  </sheetData>
  <mergeCells count="3">
    <mergeCell ref="B3:I3"/>
    <mergeCell ref="B5:I5"/>
    <mergeCell ref="A43:I44"/>
  </mergeCells>
  <printOptions horizontalCentered="1"/>
  <pageMargins left="0" right="0" top="0.59055118110236227" bottom="0" header="0.51181102362204722" footer="0"/>
  <pageSetup paperSize="9" scale="49" orientation="landscape" horizontalDpi="4294967292" verticalDpi="300" r:id="rId1"/>
  <headerFooter alignWithMargins="0">
    <oddHeader>&amp;C&amp;A</oddHeader>
    <oddFooter>&amp;C&amp;20 82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 codeName="Sheet49">
    <pageSetUpPr fitToPage="1"/>
  </sheetPr>
  <dimension ref="A1:I518"/>
  <sheetViews>
    <sheetView view="pageBreakPreview" zoomScale="65" zoomScaleNormal="70" zoomScaleSheetLayoutView="65" workbookViewId="0">
      <selection activeCell="K36" sqref="K36"/>
    </sheetView>
  </sheetViews>
  <sheetFormatPr defaultColWidth="9.33203125" defaultRowHeight="15.75"/>
  <cols>
    <col min="1" max="1" width="9.33203125" style="99"/>
    <col min="2" max="2" width="77.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21.5" style="37" customWidth="1"/>
    <col min="10" max="10" width="7.6640625" style="37" customWidth="1"/>
    <col min="11" max="16384" width="9.33203125" style="37"/>
  </cols>
  <sheetData>
    <row r="1" spans="1:9" ht="16.5" thickBot="1">
      <c r="A1" s="43"/>
      <c r="B1" s="37"/>
      <c r="C1" s="37"/>
      <c r="D1" s="37"/>
      <c r="E1" s="37"/>
      <c r="F1" s="37"/>
      <c r="G1" s="37"/>
      <c r="H1" s="37"/>
    </row>
    <row r="2" spans="1:9" ht="18.75" thickBot="1">
      <c r="A2" s="43"/>
      <c r="B2" s="1704" t="s">
        <v>316</v>
      </c>
      <c r="C2" s="1705"/>
      <c r="D2" s="1705"/>
      <c r="E2" s="1705"/>
      <c r="F2" s="1705"/>
      <c r="G2" s="1705"/>
      <c r="H2" s="1705"/>
      <c r="I2" s="1706"/>
    </row>
    <row r="3" spans="1:9" ht="23.25" customHeight="1" thickBot="1">
      <c r="A3" s="98"/>
      <c r="B3" s="37"/>
      <c r="C3" s="37"/>
      <c r="D3" s="37"/>
      <c r="E3" s="37"/>
      <c r="F3" s="37"/>
      <c r="G3" s="37"/>
      <c r="H3" s="37"/>
    </row>
    <row r="4" spans="1:9" ht="18.75" thickBot="1">
      <c r="A4" s="98"/>
      <c r="B4" s="1704" t="s">
        <v>149</v>
      </c>
      <c r="C4" s="1705"/>
      <c r="D4" s="1705"/>
      <c r="E4" s="1705"/>
      <c r="F4" s="1705"/>
      <c r="G4" s="1705"/>
      <c r="H4" s="1705"/>
      <c r="I4" s="1706"/>
    </row>
    <row r="5" spans="1:9" ht="17.25" customHeight="1">
      <c r="A5" s="43"/>
      <c r="B5" s="38" t="s">
        <v>412</v>
      </c>
      <c r="C5" s="136" t="s">
        <v>935</v>
      </c>
      <c r="D5" s="37"/>
      <c r="E5" s="37"/>
      <c r="F5" s="37"/>
      <c r="G5" s="37"/>
      <c r="H5" s="37"/>
    </row>
    <row r="6" spans="1:9" ht="16.5" customHeight="1">
      <c r="A6" s="43"/>
      <c r="B6" s="38" t="s">
        <v>217</v>
      </c>
      <c r="C6" s="136" t="s">
        <v>936</v>
      </c>
      <c r="D6" s="37"/>
      <c r="E6" s="37"/>
      <c r="F6" s="37"/>
      <c r="G6" s="37"/>
      <c r="H6" s="37"/>
    </row>
    <row r="7" spans="1:9" ht="16.5" thickBot="1">
      <c r="A7" s="98"/>
      <c r="B7" s="37" t="s">
        <v>906</v>
      </c>
      <c r="C7" s="37"/>
      <c r="D7" s="37"/>
      <c r="E7" s="37"/>
      <c r="F7" s="37"/>
      <c r="G7" s="37"/>
      <c r="H7" s="37"/>
    </row>
    <row r="8" spans="1:9" ht="49.5">
      <c r="A8" s="446" t="s">
        <v>31</v>
      </c>
      <c r="B8" s="959" t="s">
        <v>32</v>
      </c>
      <c r="C8" s="958" t="s">
        <v>147</v>
      </c>
      <c r="D8" s="958" t="s">
        <v>138</v>
      </c>
      <c r="E8" s="958" t="s">
        <v>247</v>
      </c>
      <c r="F8" s="958" t="s">
        <v>139</v>
      </c>
      <c r="G8" s="958" t="s">
        <v>63</v>
      </c>
      <c r="H8" s="958" t="s">
        <v>51</v>
      </c>
      <c r="I8" s="958" t="s">
        <v>140</v>
      </c>
    </row>
    <row r="9" spans="1:9" ht="47.25">
      <c r="A9" s="955"/>
      <c r="B9" s="955"/>
      <c r="C9" s="449" t="s">
        <v>284</v>
      </c>
      <c r="D9" s="449" t="s">
        <v>284</v>
      </c>
      <c r="E9" s="449" t="s">
        <v>284</v>
      </c>
      <c r="F9" s="449" t="s">
        <v>284</v>
      </c>
      <c r="G9" s="449" t="s">
        <v>284</v>
      </c>
      <c r="H9" s="449" t="s">
        <v>284</v>
      </c>
      <c r="I9" s="449" t="s">
        <v>284</v>
      </c>
    </row>
    <row r="10" spans="1:9" ht="17.25" thickBot="1">
      <c r="A10" s="960">
        <v>1</v>
      </c>
      <c r="B10" s="960">
        <v>2</v>
      </c>
      <c r="C10" s="960">
        <v>3</v>
      </c>
      <c r="D10" s="960">
        <v>4</v>
      </c>
      <c r="E10" s="960">
        <v>5</v>
      </c>
      <c r="F10" s="960">
        <v>6</v>
      </c>
      <c r="G10" s="960">
        <v>7</v>
      </c>
      <c r="H10" s="960">
        <v>8</v>
      </c>
      <c r="I10" s="960">
        <v>9</v>
      </c>
    </row>
    <row r="11" spans="1:9" ht="16.5">
      <c r="A11" s="230"/>
      <c r="B11" s="608" t="s">
        <v>742</v>
      </c>
      <c r="C11" s="451"/>
      <c r="D11" s="451"/>
      <c r="E11" s="451"/>
      <c r="F11" s="451"/>
      <c r="G11" s="451"/>
      <c r="H11" s="436"/>
      <c r="I11" s="436"/>
    </row>
    <row r="12" spans="1:9" ht="21">
      <c r="A12" s="230">
        <v>1</v>
      </c>
      <c r="B12" s="1347" t="s">
        <v>861</v>
      </c>
      <c r="C12" s="969">
        <v>41.97542</v>
      </c>
      <c r="D12" s="969">
        <v>696.24186999999995</v>
      </c>
      <c r="E12" s="452"/>
      <c r="F12" s="452"/>
      <c r="G12" s="452"/>
      <c r="H12" s="259"/>
      <c r="I12" s="259"/>
    </row>
    <row r="13" spans="1:9" ht="21">
      <c r="A13" s="230">
        <v>2</v>
      </c>
      <c r="B13" s="1348" t="s">
        <v>862</v>
      </c>
      <c r="C13" s="969">
        <v>97.630369999999999</v>
      </c>
      <c r="D13" s="969">
        <v>1291.0903900000001</v>
      </c>
      <c r="E13" s="452"/>
      <c r="F13" s="452"/>
      <c r="G13" s="452"/>
      <c r="H13" s="259"/>
      <c r="I13" s="259"/>
    </row>
    <row r="14" spans="1:9" ht="21">
      <c r="A14" s="230">
        <v>3</v>
      </c>
      <c r="B14" s="1349" t="s">
        <v>863</v>
      </c>
      <c r="C14" s="969">
        <v>39.01408</v>
      </c>
      <c r="D14" s="969">
        <v>207.42223000000001</v>
      </c>
      <c r="E14" s="453"/>
      <c r="F14" s="453"/>
      <c r="G14" s="453"/>
      <c r="H14" s="259"/>
      <c r="I14" s="259"/>
    </row>
    <row r="15" spans="1:9" ht="21">
      <c r="A15" s="230">
        <v>4</v>
      </c>
      <c r="B15" s="1348" t="s">
        <v>836</v>
      </c>
      <c r="C15" s="969">
        <v>0.48421999999999998</v>
      </c>
      <c r="D15" s="969">
        <v>1.4076</v>
      </c>
      <c r="E15" s="453"/>
      <c r="F15" s="453"/>
      <c r="G15" s="453"/>
      <c r="H15" s="259"/>
      <c r="I15" s="259"/>
    </row>
    <row r="16" spans="1:9" ht="21">
      <c r="A16" s="230">
        <v>5</v>
      </c>
      <c r="B16" s="1348" t="s">
        <v>837</v>
      </c>
      <c r="C16" s="969">
        <v>15.71852</v>
      </c>
      <c r="D16" s="969">
        <v>166.88306</v>
      </c>
      <c r="E16" s="453"/>
      <c r="F16" s="453"/>
      <c r="G16" s="453"/>
      <c r="H16" s="259"/>
      <c r="I16" s="259"/>
    </row>
    <row r="17" spans="1:9" ht="21">
      <c r="A17" s="230">
        <v>6</v>
      </c>
      <c r="B17" s="1348" t="s">
        <v>838</v>
      </c>
      <c r="C17" s="969">
        <v>26.26895</v>
      </c>
      <c r="D17" s="969">
        <v>165.13478000000001</v>
      </c>
      <c r="E17" s="453"/>
      <c r="F17" s="453"/>
      <c r="G17" s="453"/>
      <c r="H17" s="259"/>
      <c r="I17" s="259"/>
    </row>
    <row r="18" spans="1:9" ht="21">
      <c r="A18" s="230">
        <v>7</v>
      </c>
      <c r="B18" s="1348" t="s">
        <v>839</v>
      </c>
      <c r="C18" s="969">
        <v>120.82562</v>
      </c>
      <c r="D18" s="969">
        <v>416.41030000000001</v>
      </c>
      <c r="E18" s="453"/>
      <c r="F18" s="453"/>
      <c r="G18" s="453"/>
      <c r="H18" s="259"/>
      <c r="I18" s="259"/>
    </row>
    <row r="19" spans="1:9" ht="21">
      <c r="A19" s="230">
        <v>8</v>
      </c>
      <c r="B19" s="1348" t="s">
        <v>840</v>
      </c>
      <c r="C19" s="969">
        <v>0</v>
      </c>
      <c r="D19" s="969">
        <v>1.3830499999999999</v>
      </c>
      <c r="E19" s="453"/>
      <c r="F19" s="453"/>
      <c r="G19" s="453"/>
      <c r="H19" s="259"/>
      <c r="I19" s="259"/>
    </row>
    <row r="20" spans="1:9" ht="21">
      <c r="A20" s="230">
        <v>9</v>
      </c>
      <c r="B20" s="1348" t="s">
        <v>841</v>
      </c>
      <c r="C20" s="969">
        <v>0.15143999999999999</v>
      </c>
      <c r="D20" s="969">
        <v>3.51552</v>
      </c>
      <c r="E20" s="453"/>
      <c r="F20" s="453"/>
      <c r="G20" s="453"/>
      <c r="H20" s="259"/>
      <c r="I20" s="259"/>
    </row>
    <row r="21" spans="1:9" ht="21">
      <c r="A21" s="230">
        <v>10</v>
      </c>
      <c r="B21" s="1348" t="s">
        <v>842</v>
      </c>
      <c r="C21" s="969">
        <v>51.348480000000002</v>
      </c>
      <c r="D21" s="969">
        <v>483.63110999999998</v>
      </c>
      <c r="E21" s="453"/>
      <c r="F21" s="453"/>
      <c r="G21" s="453"/>
      <c r="H21" s="259"/>
      <c r="I21" s="259"/>
    </row>
    <row r="22" spans="1:9" ht="21">
      <c r="A22" s="230">
        <v>11</v>
      </c>
      <c r="B22" s="1348" t="s">
        <v>864</v>
      </c>
      <c r="C22" s="969">
        <v>4.0742099999999999</v>
      </c>
      <c r="D22" s="969">
        <v>24.325109999999999</v>
      </c>
      <c r="E22" s="453"/>
      <c r="F22" s="453"/>
      <c r="G22" s="453"/>
      <c r="H22" s="259"/>
      <c r="I22" s="259"/>
    </row>
    <row r="23" spans="1:9" ht="21">
      <c r="A23" s="230">
        <v>12</v>
      </c>
      <c r="B23" s="1348" t="s">
        <v>843</v>
      </c>
      <c r="C23" s="969">
        <v>553.16395</v>
      </c>
      <c r="D23" s="969">
        <v>3171.0989599999998</v>
      </c>
      <c r="E23" s="453"/>
      <c r="F23" s="453"/>
      <c r="G23" s="453"/>
      <c r="H23" s="259"/>
      <c r="I23" s="259"/>
    </row>
    <row r="24" spans="1:9" ht="21">
      <c r="A24" s="230">
        <v>13</v>
      </c>
      <c r="B24" s="1348" t="s">
        <v>844</v>
      </c>
      <c r="C24" s="969">
        <v>8.2096599999999995</v>
      </c>
      <c r="D24" s="969">
        <v>47.954630000000002</v>
      </c>
      <c r="E24" s="453"/>
      <c r="F24" s="453"/>
      <c r="G24" s="453"/>
      <c r="H24" s="259"/>
      <c r="I24" s="259"/>
    </row>
    <row r="25" spans="1:9" ht="21">
      <c r="A25" s="230">
        <v>14</v>
      </c>
      <c r="B25" s="1348" t="s">
        <v>845</v>
      </c>
      <c r="C25" s="969">
        <v>3.19977</v>
      </c>
      <c r="D25" s="969">
        <v>29.171119999999998</v>
      </c>
      <c r="E25" s="453"/>
      <c r="F25" s="453"/>
      <c r="G25" s="453"/>
      <c r="H25" s="259"/>
      <c r="I25" s="259"/>
    </row>
    <row r="26" spans="1:9" ht="21">
      <c r="A26" s="230">
        <v>15</v>
      </c>
      <c r="B26" s="1348" t="s">
        <v>846</v>
      </c>
      <c r="C26" s="969">
        <v>0.98765000000000003</v>
      </c>
      <c r="D26" s="969">
        <v>74.119969999999995</v>
      </c>
      <c r="E26" s="453"/>
      <c r="F26" s="453"/>
      <c r="G26" s="453"/>
      <c r="H26" s="259"/>
      <c r="I26" s="259"/>
    </row>
    <row r="27" spans="1:9" ht="21">
      <c r="A27" s="230">
        <v>16</v>
      </c>
      <c r="B27" s="1348" t="s">
        <v>848</v>
      </c>
      <c r="C27" s="969">
        <v>5.3951099999999999</v>
      </c>
      <c r="D27" s="969">
        <v>11.35731</v>
      </c>
      <c r="E27" s="453"/>
      <c r="F27" s="453"/>
      <c r="G27" s="453"/>
      <c r="H27" s="259"/>
      <c r="I27" s="259"/>
    </row>
    <row r="28" spans="1:9" ht="21">
      <c r="A28" s="230">
        <v>17</v>
      </c>
      <c r="B28" s="1348" t="s">
        <v>847</v>
      </c>
      <c r="C28" s="969">
        <v>0.2772</v>
      </c>
      <c r="D28" s="969">
        <v>9.0920000000000001E-2</v>
      </c>
      <c r="E28" s="453"/>
      <c r="F28" s="453"/>
      <c r="G28" s="453"/>
      <c r="H28" s="259"/>
      <c r="I28" s="259"/>
    </row>
    <row r="29" spans="1:9" ht="21">
      <c r="A29" s="230">
        <v>18</v>
      </c>
      <c r="B29" s="1348" t="s">
        <v>865</v>
      </c>
      <c r="C29" s="969">
        <v>0</v>
      </c>
      <c r="D29" s="969">
        <v>11.18905</v>
      </c>
      <c r="E29" s="452"/>
      <c r="F29" s="452"/>
      <c r="G29" s="452"/>
      <c r="H29" s="259" t="s">
        <v>55</v>
      </c>
      <c r="I29" s="259"/>
    </row>
    <row r="30" spans="1:9" ht="21">
      <c r="A30" s="230"/>
      <c r="B30" s="972"/>
      <c r="C30" s="452"/>
      <c r="D30" s="452"/>
      <c r="E30" s="452"/>
      <c r="F30" s="452"/>
      <c r="G30" s="452"/>
      <c r="H30" s="259"/>
      <c r="I30" s="259"/>
    </row>
    <row r="31" spans="1:9" ht="16.5">
      <c r="A31" s="230"/>
      <c r="B31" s="608" t="s">
        <v>743</v>
      </c>
      <c r="C31" s="452"/>
      <c r="D31" s="452"/>
      <c r="E31" s="452"/>
      <c r="F31" s="452"/>
      <c r="G31" s="452"/>
      <c r="H31" s="259"/>
      <c r="I31" s="259"/>
    </row>
    <row r="32" spans="1:9" ht="16.5">
      <c r="A32" s="230">
        <v>1</v>
      </c>
      <c r="B32" s="608" t="s">
        <v>866</v>
      </c>
      <c r="C32" s="969">
        <v>7.9718</v>
      </c>
      <c r="D32" s="969">
        <v>20.676069999999999</v>
      </c>
      <c r="E32" s="452"/>
      <c r="F32" s="452"/>
      <c r="G32" s="452"/>
      <c r="H32" s="259"/>
      <c r="I32" s="259"/>
    </row>
    <row r="33" spans="1:9" ht="16.5">
      <c r="A33" s="230">
        <v>2</v>
      </c>
      <c r="B33" s="608" t="s">
        <v>867</v>
      </c>
      <c r="C33" s="969">
        <v>2.7428499999999998</v>
      </c>
      <c r="D33" s="969">
        <v>11.16638</v>
      </c>
      <c r="E33" s="259"/>
      <c r="F33" s="259"/>
      <c r="G33" s="259"/>
      <c r="H33" s="259"/>
      <c r="I33" s="259"/>
    </row>
    <row r="34" spans="1:9" ht="16.5">
      <c r="A34" s="230">
        <v>3</v>
      </c>
      <c r="B34" s="608" t="s">
        <v>868</v>
      </c>
      <c r="C34" s="969">
        <v>17.208379999999998</v>
      </c>
      <c r="D34" s="969">
        <v>63.57488</v>
      </c>
      <c r="E34" s="259"/>
      <c r="F34" s="259"/>
      <c r="G34" s="259"/>
      <c r="H34" s="259"/>
      <c r="I34" s="259"/>
    </row>
    <row r="35" spans="1:9" ht="16.5">
      <c r="A35" s="230">
        <v>4</v>
      </c>
      <c r="B35" s="608" t="s">
        <v>869</v>
      </c>
      <c r="C35" s="969">
        <v>151.73483999999999</v>
      </c>
      <c r="D35" s="969">
        <v>1088.0912599999999</v>
      </c>
      <c r="E35" s="259"/>
      <c r="F35" s="259"/>
      <c r="G35" s="259"/>
      <c r="H35" s="259"/>
      <c r="I35" s="259"/>
    </row>
    <row r="36" spans="1:9" ht="16.5">
      <c r="A36" s="230">
        <v>5</v>
      </c>
      <c r="B36" s="608" t="s">
        <v>870</v>
      </c>
      <c r="C36" s="969">
        <v>581.90486999999996</v>
      </c>
      <c r="D36" s="969">
        <v>2202.3269500000001</v>
      </c>
      <c r="E36" s="259"/>
      <c r="F36" s="259"/>
      <c r="G36" s="259"/>
      <c r="H36" s="259"/>
      <c r="I36" s="259"/>
    </row>
    <row r="37" spans="1:9">
      <c r="A37" s="230"/>
      <c r="B37" s="236"/>
      <c r="C37" s="453"/>
      <c r="D37" s="453"/>
      <c r="E37" s="453"/>
      <c r="F37" s="453"/>
      <c r="G37" s="453"/>
      <c r="H37" s="259"/>
      <c r="I37" s="259"/>
    </row>
    <row r="38" spans="1:9">
      <c r="A38" s="230"/>
      <c r="B38" s="611"/>
      <c r="C38" s="453"/>
      <c r="D38" s="453"/>
      <c r="E38" s="453"/>
      <c r="F38" s="453"/>
      <c r="G38" s="453"/>
      <c r="H38" s="259"/>
      <c r="I38" s="259"/>
    </row>
    <row r="39" spans="1:9">
      <c r="A39" s="230"/>
      <c r="B39" s="611"/>
      <c r="C39" s="453"/>
      <c r="D39" s="453"/>
      <c r="E39" s="453"/>
      <c r="F39" s="453"/>
      <c r="G39" s="453"/>
      <c r="H39" s="259"/>
      <c r="I39" s="259"/>
    </row>
    <row r="40" spans="1:9" ht="16.5" thickBot="1">
      <c r="A40" s="230"/>
      <c r="B40" s="612"/>
      <c r="C40" s="453"/>
      <c r="D40" s="453"/>
      <c r="E40" s="453"/>
      <c r="F40" s="453"/>
      <c r="G40" s="453"/>
      <c r="H40" s="259"/>
      <c r="I40" s="259"/>
    </row>
    <row r="41" spans="1:9" ht="15.75" customHeight="1">
      <c r="A41" s="1709"/>
      <c r="B41" s="1709"/>
      <c r="C41" s="1709"/>
      <c r="D41" s="1709"/>
      <c r="E41" s="1709"/>
      <c r="F41" s="1709"/>
      <c r="G41" s="1709"/>
      <c r="H41" s="1709"/>
      <c r="I41" s="1709"/>
    </row>
    <row r="42" spans="1:9" ht="26.25" customHeight="1">
      <c r="A42" s="51"/>
      <c r="B42" s="735"/>
      <c r="C42" s="735"/>
      <c r="D42" s="735"/>
      <c r="E42" s="735"/>
      <c r="F42" s="735"/>
      <c r="G42" s="735"/>
      <c r="H42" s="735"/>
      <c r="I42" s="735"/>
    </row>
    <row r="43" spans="1:9">
      <c r="A43" s="43"/>
      <c r="B43" s="37"/>
      <c r="C43" s="1818"/>
      <c r="D43" s="1818"/>
      <c r="E43" s="37"/>
      <c r="F43" s="37"/>
      <c r="G43" s="37"/>
      <c r="H43" s="37"/>
    </row>
    <row r="44" spans="1:9">
      <c r="A44" s="43"/>
      <c r="B44" s="37"/>
      <c r="C44" s="1818"/>
      <c r="D44" s="1818"/>
      <c r="E44" s="37"/>
      <c r="F44" s="37"/>
      <c r="G44" s="37"/>
      <c r="H44" s="37"/>
    </row>
    <row r="45" spans="1:9">
      <c r="A45" s="43"/>
      <c r="B45" s="37"/>
      <c r="C45" s="37"/>
      <c r="D45" s="37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  <row r="516" spans="1:8">
      <c r="A516" s="43"/>
      <c r="B516" s="37"/>
      <c r="C516" s="37"/>
      <c r="D516" s="37"/>
      <c r="E516" s="37"/>
      <c r="F516" s="37"/>
      <c r="G516" s="37"/>
      <c r="H516" s="37"/>
    </row>
    <row r="517" spans="1:8">
      <c r="A517" s="43"/>
      <c r="B517" s="37"/>
      <c r="C517" s="37"/>
      <c r="D517" s="37"/>
      <c r="E517" s="37"/>
      <c r="F517" s="37"/>
      <c r="G517" s="37"/>
      <c r="H517" s="37"/>
    </row>
    <row r="518" spans="1:8">
      <c r="A518" s="43"/>
      <c r="B518" s="37"/>
      <c r="C518" s="37"/>
      <c r="D518" s="37"/>
      <c r="E518" s="37"/>
      <c r="F518" s="37"/>
      <c r="G518" s="37"/>
      <c r="H518" s="37"/>
    </row>
  </sheetData>
  <mergeCells count="3">
    <mergeCell ref="B2:I2"/>
    <mergeCell ref="B4:I4"/>
    <mergeCell ref="A41:I41"/>
  </mergeCells>
  <printOptions horizontalCentered="1"/>
  <pageMargins left="0" right="0" top="0.74803149606299213" bottom="0" header="0.31496062992125984" footer="0"/>
  <pageSetup paperSize="9" scale="49" pageOrder="overThenDown" orientation="landscape" r:id="rId1"/>
  <headerFooter>
    <oddHeader>&amp;C&amp;A</oddHeader>
    <oddFooter>&amp;C&amp;20 83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 codeName="Sheet50">
    <pageSetUpPr fitToPage="1"/>
  </sheetPr>
  <dimension ref="A1:I518"/>
  <sheetViews>
    <sheetView view="pageBreakPreview" topLeftCell="A20" zoomScale="65" zoomScaleNormal="70" zoomScaleSheetLayoutView="65" workbookViewId="0">
      <selection activeCell="K36" sqref="K36"/>
    </sheetView>
  </sheetViews>
  <sheetFormatPr defaultColWidth="9.33203125" defaultRowHeight="15.75"/>
  <cols>
    <col min="1" max="1" width="9.33203125" style="99"/>
    <col min="2" max="2" width="77.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21.5" style="37" customWidth="1"/>
    <col min="10" max="10" width="5.83203125" style="37" customWidth="1"/>
    <col min="11" max="16384" width="9.33203125" style="37"/>
  </cols>
  <sheetData>
    <row r="1" spans="1:9" ht="16.5" thickBot="1">
      <c r="A1" s="43"/>
      <c r="B1" s="37"/>
      <c r="C1" s="37"/>
      <c r="D1" s="37"/>
      <c r="E1" s="37"/>
      <c r="F1" s="37"/>
      <c r="G1" s="37"/>
      <c r="H1" s="37"/>
    </row>
    <row r="2" spans="1:9" ht="18.75" thickBot="1">
      <c r="A2" s="43"/>
      <c r="B2" s="1704" t="s">
        <v>316</v>
      </c>
      <c r="C2" s="1705"/>
      <c r="D2" s="1705"/>
      <c r="E2" s="1705"/>
      <c r="F2" s="1705"/>
      <c r="G2" s="1705"/>
      <c r="H2" s="1705"/>
      <c r="I2" s="1706"/>
    </row>
    <row r="3" spans="1:9" ht="23.25" customHeight="1" thickBot="1">
      <c r="A3" s="98"/>
      <c r="B3" s="37"/>
      <c r="C3" s="37"/>
      <c r="D3" s="37"/>
      <c r="E3" s="37"/>
      <c r="F3" s="37"/>
      <c r="G3" s="37"/>
      <c r="H3" s="37"/>
    </row>
    <row r="4" spans="1:9" ht="18.75" thickBot="1">
      <c r="A4" s="98"/>
      <c r="B4" s="1704" t="s">
        <v>149</v>
      </c>
      <c r="C4" s="1705"/>
      <c r="D4" s="1705"/>
      <c r="E4" s="1705"/>
      <c r="F4" s="1705"/>
      <c r="G4" s="1705"/>
      <c r="H4" s="1705"/>
      <c r="I4" s="1706"/>
    </row>
    <row r="5" spans="1:9" ht="17.25" customHeight="1">
      <c r="A5" s="43"/>
      <c r="B5" s="38" t="s">
        <v>412</v>
      </c>
      <c r="C5" s="136" t="s">
        <v>935</v>
      </c>
      <c r="D5" s="37"/>
      <c r="E5" s="37"/>
      <c r="F5" s="37"/>
      <c r="G5" s="37"/>
      <c r="H5" s="37"/>
    </row>
    <row r="6" spans="1:9" ht="16.5" customHeight="1">
      <c r="A6" s="43"/>
      <c r="B6" s="38" t="s">
        <v>217</v>
      </c>
      <c r="C6" s="136" t="s">
        <v>936</v>
      </c>
      <c r="D6" s="37"/>
      <c r="E6" s="37"/>
      <c r="F6" s="37"/>
      <c r="G6" s="37"/>
      <c r="H6" s="37"/>
    </row>
    <row r="7" spans="1:9" ht="16.5" thickBot="1">
      <c r="A7" s="98"/>
      <c r="B7" s="37" t="s">
        <v>907</v>
      </c>
      <c r="C7" s="37"/>
      <c r="D7" s="37"/>
      <c r="E7" s="37"/>
      <c r="F7" s="37"/>
      <c r="G7" s="37"/>
      <c r="H7" s="37"/>
    </row>
    <row r="8" spans="1:9" ht="49.5">
      <c r="A8" s="446" t="s">
        <v>31</v>
      </c>
      <c r="B8" s="959" t="s">
        <v>32</v>
      </c>
      <c r="C8" s="958" t="s">
        <v>147</v>
      </c>
      <c r="D8" s="958" t="s">
        <v>138</v>
      </c>
      <c r="E8" s="958" t="s">
        <v>247</v>
      </c>
      <c r="F8" s="958" t="s">
        <v>139</v>
      </c>
      <c r="G8" s="958" t="s">
        <v>63</v>
      </c>
      <c r="H8" s="958" t="s">
        <v>51</v>
      </c>
      <c r="I8" s="958" t="s">
        <v>140</v>
      </c>
    </row>
    <row r="9" spans="1:9" ht="47.25">
      <c r="A9" s="955"/>
      <c r="B9" s="955"/>
      <c r="C9" s="449" t="s">
        <v>284</v>
      </c>
      <c r="D9" s="449" t="s">
        <v>284</v>
      </c>
      <c r="E9" s="449" t="s">
        <v>284</v>
      </c>
      <c r="F9" s="449" t="s">
        <v>284</v>
      </c>
      <c r="G9" s="449" t="s">
        <v>284</v>
      </c>
      <c r="H9" s="449" t="s">
        <v>284</v>
      </c>
      <c r="I9" s="449" t="s">
        <v>284</v>
      </c>
    </row>
    <row r="10" spans="1:9" ht="17.25" thickBot="1">
      <c r="A10" s="960">
        <v>1</v>
      </c>
      <c r="B10" s="960">
        <v>2</v>
      </c>
      <c r="C10" s="960">
        <v>3</v>
      </c>
      <c r="D10" s="960">
        <v>4</v>
      </c>
      <c r="E10" s="960">
        <v>5</v>
      </c>
      <c r="F10" s="960">
        <v>6</v>
      </c>
      <c r="G10" s="960">
        <v>7</v>
      </c>
      <c r="H10" s="960">
        <v>8</v>
      </c>
      <c r="I10" s="960">
        <v>9</v>
      </c>
    </row>
    <row r="11" spans="1:9" ht="16.5">
      <c r="A11" s="230"/>
      <c r="B11" s="608" t="s">
        <v>742</v>
      </c>
      <c r="C11" s="451"/>
      <c r="D11" s="451"/>
      <c r="E11" s="451"/>
      <c r="F11" s="451"/>
      <c r="G11" s="451"/>
      <c r="H11" s="436"/>
      <c r="I11" s="436"/>
    </row>
    <row r="12" spans="1:9" ht="21">
      <c r="A12" s="230">
        <v>1</v>
      </c>
      <c r="B12" s="968" t="s">
        <v>861</v>
      </c>
      <c r="C12" s="969">
        <v>43.974249999999998</v>
      </c>
      <c r="D12" s="969">
        <v>716.52076</v>
      </c>
      <c r="E12" s="452"/>
      <c r="F12" s="452"/>
      <c r="G12" s="452"/>
      <c r="H12" s="259"/>
      <c r="I12" s="259"/>
    </row>
    <row r="13" spans="1:9" ht="21">
      <c r="A13" s="230">
        <v>2</v>
      </c>
      <c r="B13" s="970" t="s">
        <v>862</v>
      </c>
      <c r="C13" s="969">
        <v>102.27943</v>
      </c>
      <c r="D13" s="969">
        <v>1328.69497</v>
      </c>
      <c r="E13" s="452"/>
      <c r="F13" s="452"/>
      <c r="G13" s="452"/>
      <c r="H13" s="259"/>
      <c r="I13" s="259"/>
    </row>
    <row r="14" spans="1:9" ht="21">
      <c r="A14" s="230">
        <v>3</v>
      </c>
      <c r="B14" s="971" t="s">
        <v>863</v>
      </c>
      <c r="C14" s="969">
        <v>40.871899999999997</v>
      </c>
      <c r="D14" s="969">
        <v>213.46366</v>
      </c>
      <c r="E14" s="453"/>
      <c r="F14" s="453"/>
      <c r="G14" s="453"/>
      <c r="H14" s="259"/>
      <c r="I14" s="259"/>
    </row>
    <row r="15" spans="1:9" ht="21">
      <c r="A15" s="230">
        <v>4</v>
      </c>
      <c r="B15" s="970" t="s">
        <v>836</v>
      </c>
      <c r="C15" s="969">
        <v>0.50727999999999995</v>
      </c>
      <c r="D15" s="969">
        <v>1.4486000000000001</v>
      </c>
      <c r="E15" s="453"/>
      <c r="F15" s="453"/>
      <c r="G15" s="453"/>
      <c r="H15" s="259"/>
      <c r="I15" s="259"/>
    </row>
    <row r="16" spans="1:9" ht="21">
      <c r="A16" s="230">
        <v>5</v>
      </c>
      <c r="B16" s="970" t="s">
        <v>837</v>
      </c>
      <c r="C16" s="969">
        <v>16.467020000000002</v>
      </c>
      <c r="D16" s="969">
        <v>171.74373</v>
      </c>
      <c r="E16" s="453"/>
      <c r="F16" s="453"/>
      <c r="G16" s="453"/>
      <c r="H16" s="259"/>
      <c r="I16" s="259"/>
    </row>
    <row r="17" spans="1:9" ht="21">
      <c r="A17" s="230">
        <v>6</v>
      </c>
      <c r="B17" s="970" t="s">
        <v>838</v>
      </c>
      <c r="C17" s="969">
        <v>27.519860000000001</v>
      </c>
      <c r="D17" s="969">
        <v>169.94452999999999</v>
      </c>
      <c r="E17" s="453"/>
      <c r="F17" s="453"/>
      <c r="G17" s="453"/>
      <c r="H17" s="259"/>
      <c r="I17" s="259"/>
    </row>
    <row r="18" spans="1:9" ht="21">
      <c r="A18" s="230">
        <v>7</v>
      </c>
      <c r="B18" s="970" t="s">
        <v>839</v>
      </c>
      <c r="C18" s="969">
        <v>126.57922000000001</v>
      </c>
      <c r="D18" s="969">
        <v>428.53874999999999</v>
      </c>
      <c r="E18" s="453"/>
      <c r="F18" s="453"/>
      <c r="G18" s="453"/>
      <c r="H18" s="259"/>
      <c r="I18" s="259"/>
    </row>
    <row r="19" spans="1:9" ht="21">
      <c r="A19" s="230">
        <v>8</v>
      </c>
      <c r="B19" s="970" t="s">
        <v>840</v>
      </c>
      <c r="C19" s="969">
        <v>0</v>
      </c>
      <c r="D19" s="969">
        <v>1.42334</v>
      </c>
      <c r="E19" s="453"/>
      <c r="F19" s="453"/>
      <c r="G19" s="453"/>
      <c r="H19" s="259"/>
      <c r="I19" s="259"/>
    </row>
    <row r="20" spans="1:9" ht="21">
      <c r="A20" s="230">
        <v>9</v>
      </c>
      <c r="B20" s="970" t="s">
        <v>841</v>
      </c>
      <c r="C20" s="969">
        <v>0.15865000000000001</v>
      </c>
      <c r="D20" s="969">
        <v>3.6179199999999998</v>
      </c>
      <c r="E20" s="453"/>
      <c r="F20" s="453"/>
      <c r="G20" s="453"/>
      <c r="H20" s="259"/>
      <c r="I20" s="259"/>
    </row>
    <row r="21" spans="1:9" ht="21">
      <c r="A21" s="230">
        <v>10</v>
      </c>
      <c r="B21" s="970" t="s">
        <v>842</v>
      </c>
      <c r="C21" s="969">
        <v>53.793640000000003</v>
      </c>
      <c r="D21" s="969">
        <v>497.71746000000002</v>
      </c>
      <c r="E21" s="453"/>
      <c r="F21" s="453"/>
      <c r="G21" s="453"/>
      <c r="H21" s="259"/>
      <c r="I21" s="259"/>
    </row>
    <row r="22" spans="1:9" ht="21">
      <c r="A22" s="230">
        <v>11</v>
      </c>
      <c r="B22" s="970" t="s">
        <v>864</v>
      </c>
      <c r="C22" s="969">
        <v>4.2682200000000003</v>
      </c>
      <c r="D22" s="969">
        <v>25.033609999999999</v>
      </c>
      <c r="E22" s="453"/>
      <c r="F22" s="453"/>
      <c r="G22" s="453"/>
      <c r="H22" s="259"/>
      <c r="I22" s="259"/>
    </row>
    <row r="23" spans="1:9" ht="21">
      <c r="A23" s="230">
        <v>12</v>
      </c>
      <c r="B23" s="970" t="s">
        <v>843</v>
      </c>
      <c r="C23" s="969">
        <v>579.50509</v>
      </c>
      <c r="D23" s="969">
        <v>3263.4610600000001</v>
      </c>
      <c r="E23" s="453"/>
      <c r="F23" s="453"/>
      <c r="G23" s="453"/>
      <c r="H23" s="259"/>
      <c r="I23" s="259"/>
    </row>
    <row r="24" spans="1:9" ht="21">
      <c r="A24" s="230">
        <v>13</v>
      </c>
      <c r="B24" s="970" t="s">
        <v>844</v>
      </c>
      <c r="C24" s="969">
        <v>8.6005900000000004</v>
      </c>
      <c r="D24" s="969">
        <v>49.35136</v>
      </c>
      <c r="E24" s="453"/>
      <c r="F24" s="453"/>
      <c r="G24" s="453"/>
      <c r="H24" s="259"/>
      <c r="I24" s="259"/>
    </row>
    <row r="25" spans="1:9" ht="21">
      <c r="A25" s="230">
        <v>14</v>
      </c>
      <c r="B25" s="970" t="s">
        <v>845</v>
      </c>
      <c r="C25" s="969">
        <v>3.3521399999999999</v>
      </c>
      <c r="D25" s="969">
        <v>30.020769999999999</v>
      </c>
      <c r="E25" s="453"/>
      <c r="F25" s="453"/>
      <c r="G25" s="453"/>
      <c r="H25" s="259"/>
      <c r="I25" s="259"/>
    </row>
    <row r="26" spans="1:9" ht="21">
      <c r="A26" s="230">
        <v>15</v>
      </c>
      <c r="B26" s="970" t="s">
        <v>846</v>
      </c>
      <c r="C26" s="969">
        <v>1.03468</v>
      </c>
      <c r="D26" s="969">
        <v>76.278809999999993</v>
      </c>
      <c r="E26" s="453"/>
      <c r="F26" s="453"/>
      <c r="G26" s="453"/>
      <c r="H26" s="259"/>
      <c r="I26" s="259"/>
    </row>
    <row r="27" spans="1:9" ht="21">
      <c r="A27" s="230">
        <v>16</v>
      </c>
      <c r="B27" s="970" t="s">
        <v>848</v>
      </c>
      <c r="C27" s="969">
        <v>5.6520200000000003</v>
      </c>
      <c r="D27" s="969">
        <v>11.6881</v>
      </c>
      <c r="E27" s="453"/>
      <c r="F27" s="453"/>
      <c r="G27" s="453"/>
      <c r="H27" s="259"/>
      <c r="I27" s="259"/>
    </row>
    <row r="28" spans="1:9" ht="21">
      <c r="A28" s="230">
        <v>17</v>
      </c>
      <c r="B28" s="970" t="s">
        <v>847</v>
      </c>
      <c r="C28" s="969">
        <v>0.29039999999999999</v>
      </c>
      <c r="D28" s="969">
        <v>9.357E-2</v>
      </c>
      <c r="E28" s="453"/>
      <c r="F28" s="453"/>
      <c r="G28" s="453"/>
      <c r="H28" s="259"/>
      <c r="I28" s="259"/>
    </row>
    <row r="29" spans="1:9" ht="21">
      <c r="A29" s="230">
        <v>18</v>
      </c>
      <c r="B29" s="970" t="s">
        <v>865</v>
      </c>
      <c r="C29" s="969">
        <v>0</v>
      </c>
      <c r="D29" s="969">
        <v>11.514950000000001</v>
      </c>
      <c r="E29" s="453"/>
      <c r="F29" s="453"/>
      <c r="G29" s="453"/>
      <c r="H29" s="259"/>
      <c r="I29" s="259"/>
    </row>
    <row r="30" spans="1:9">
      <c r="A30" s="230"/>
      <c r="B30" s="236"/>
      <c r="C30" s="453"/>
      <c r="D30" s="453"/>
      <c r="E30" s="453"/>
      <c r="F30" s="453"/>
      <c r="G30" s="453"/>
      <c r="H30" s="259"/>
      <c r="I30" s="259"/>
    </row>
    <row r="31" spans="1:9" ht="16.5">
      <c r="A31" s="230"/>
      <c r="B31" s="608" t="s">
        <v>743</v>
      </c>
      <c r="C31" s="452"/>
      <c r="D31" s="452"/>
      <c r="E31" s="452"/>
      <c r="F31" s="452"/>
      <c r="G31" s="452"/>
      <c r="H31" s="259"/>
      <c r="I31" s="259"/>
    </row>
    <row r="32" spans="1:9" ht="16.5">
      <c r="A32" s="230">
        <v>1</v>
      </c>
      <c r="B32" s="608" t="s">
        <v>866</v>
      </c>
      <c r="C32" s="969">
        <v>8.3514099999999996</v>
      </c>
      <c r="D32" s="969">
        <v>21.278279999999999</v>
      </c>
      <c r="E32" s="452"/>
      <c r="F32" s="452"/>
      <c r="G32" s="452"/>
      <c r="H32" s="259"/>
      <c r="I32" s="259"/>
    </row>
    <row r="33" spans="1:9" ht="16.5">
      <c r="A33" s="230">
        <v>2</v>
      </c>
      <c r="B33" s="608" t="s">
        <v>867</v>
      </c>
      <c r="C33" s="969">
        <v>2.8734600000000001</v>
      </c>
      <c r="D33" s="969">
        <v>11.491619999999999</v>
      </c>
      <c r="E33" s="259"/>
      <c r="F33" s="259"/>
      <c r="G33" s="259"/>
      <c r="H33" s="259"/>
      <c r="I33" s="259"/>
    </row>
    <row r="34" spans="1:9" ht="16.5">
      <c r="A34" s="230">
        <v>3</v>
      </c>
      <c r="B34" s="608" t="s">
        <v>868</v>
      </c>
      <c r="C34" s="969">
        <v>18.027819999999998</v>
      </c>
      <c r="D34" s="969">
        <v>65.426569999999998</v>
      </c>
      <c r="E34" s="259"/>
      <c r="F34" s="259"/>
      <c r="G34" s="259"/>
      <c r="H34" s="259"/>
      <c r="I34" s="259"/>
    </row>
    <row r="35" spans="1:9" ht="16.5">
      <c r="A35" s="230">
        <v>4</v>
      </c>
      <c r="B35" s="608" t="s">
        <v>869</v>
      </c>
      <c r="C35" s="969">
        <v>158.96030999999999</v>
      </c>
      <c r="D35" s="969">
        <v>1119.78324</v>
      </c>
      <c r="E35" s="259"/>
      <c r="F35" s="259"/>
      <c r="G35" s="259"/>
      <c r="H35" s="259"/>
      <c r="I35" s="259"/>
    </row>
    <row r="36" spans="1:9" ht="16.5">
      <c r="A36" s="230">
        <v>5</v>
      </c>
      <c r="B36" s="608" t="s">
        <v>870</v>
      </c>
      <c r="C36" s="969">
        <v>609.61461999999995</v>
      </c>
      <c r="D36" s="969">
        <v>2266.4723899999999</v>
      </c>
      <c r="E36" s="259"/>
      <c r="F36" s="259"/>
      <c r="G36" s="259"/>
      <c r="H36" s="259"/>
      <c r="I36" s="259"/>
    </row>
    <row r="37" spans="1:9">
      <c r="A37" s="230"/>
      <c r="B37" s="236"/>
      <c r="C37" s="453"/>
      <c r="D37" s="453"/>
      <c r="E37" s="453"/>
      <c r="F37" s="453"/>
      <c r="G37" s="453"/>
      <c r="H37" s="259"/>
      <c r="I37" s="259"/>
    </row>
    <row r="38" spans="1:9">
      <c r="A38" s="230"/>
      <c r="B38" s="611"/>
      <c r="C38" s="453"/>
      <c r="D38" s="453"/>
      <c r="E38" s="453"/>
      <c r="F38" s="453"/>
      <c r="G38" s="453"/>
      <c r="H38" s="259"/>
      <c r="I38" s="259"/>
    </row>
    <row r="39" spans="1:9">
      <c r="A39" s="230"/>
      <c r="B39" s="611"/>
      <c r="C39" s="453"/>
      <c r="D39" s="453"/>
      <c r="E39" s="453"/>
      <c r="F39" s="453"/>
      <c r="G39" s="453"/>
      <c r="H39" s="259"/>
      <c r="I39" s="259"/>
    </row>
    <row r="40" spans="1:9" ht="16.5" thickBot="1">
      <c r="A40" s="230"/>
      <c r="B40" s="612"/>
      <c r="C40" s="453"/>
      <c r="D40" s="453"/>
      <c r="E40" s="453"/>
      <c r="F40" s="453"/>
      <c r="G40" s="453"/>
      <c r="H40" s="259"/>
      <c r="I40" s="259"/>
    </row>
    <row r="41" spans="1:9" ht="15.75" customHeight="1">
      <c r="A41" s="1709"/>
      <c r="B41" s="1709"/>
      <c r="C41" s="1709"/>
      <c r="D41" s="1709"/>
      <c r="E41" s="1709"/>
      <c r="F41" s="1709"/>
      <c r="G41" s="1709"/>
      <c r="H41" s="1709"/>
      <c r="I41" s="1709"/>
    </row>
    <row r="42" spans="1:9" ht="26.25" customHeight="1">
      <c r="A42" s="51"/>
      <c r="B42" s="735"/>
      <c r="C42" s="735"/>
      <c r="D42" s="735"/>
      <c r="E42" s="735"/>
      <c r="F42" s="735"/>
      <c r="G42" s="735"/>
      <c r="H42" s="735"/>
      <c r="I42" s="735"/>
    </row>
    <row r="43" spans="1:9">
      <c r="A43" s="43"/>
      <c r="B43" s="37"/>
      <c r="C43" s="37"/>
      <c r="D43" s="37"/>
      <c r="E43" s="37"/>
      <c r="F43" s="37"/>
      <c r="G43" s="37"/>
      <c r="H43" s="37"/>
    </row>
    <row r="44" spans="1:9">
      <c r="A44" s="43"/>
      <c r="B44" s="37"/>
      <c r="C44" s="37"/>
      <c r="D44" s="37"/>
      <c r="E44" s="37"/>
      <c r="F44" s="37"/>
      <c r="G44" s="37"/>
      <c r="H44" s="37"/>
    </row>
    <row r="45" spans="1:9">
      <c r="A45" s="43"/>
      <c r="B45" s="37"/>
      <c r="C45" s="1818"/>
      <c r="D45" s="1818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1818"/>
      <c r="D47" s="1818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  <row r="516" spans="1:8">
      <c r="A516" s="43"/>
      <c r="B516" s="37"/>
      <c r="C516" s="37"/>
      <c r="D516" s="37"/>
      <c r="E516" s="37"/>
      <c r="F516" s="37"/>
      <c r="G516" s="37"/>
      <c r="H516" s="37"/>
    </row>
    <row r="517" spans="1:8">
      <c r="A517" s="43"/>
      <c r="B517" s="37"/>
      <c r="C517" s="37"/>
      <c r="D517" s="37"/>
      <c r="E517" s="37"/>
      <c r="F517" s="37"/>
      <c r="G517" s="37"/>
      <c r="H517" s="37"/>
    </row>
    <row r="518" spans="1:8">
      <c r="A518" s="43"/>
      <c r="B518" s="37"/>
      <c r="C518" s="37"/>
      <c r="D518" s="37"/>
      <c r="E518" s="37"/>
      <c r="F518" s="37"/>
      <c r="G518" s="37"/>
      <c r="H518" s="37"/>
    </row>
  </sheetData>
  <mergeCells count="3">
    <mergeCell ref="B2:I2"/>
    <mergeCell ref="B4:I4"/>
    <mergeCell ref="A41:I41"/>
  </mergeCells>
  <printOptions horizontalCentered="1"/>
  <pageMargins left="0" right="0" top="0.74803149606299213" bottom="0" header="0.31496062992125984" footer="0"/>
  <pageSetup paperSize="9" scale="48" pageOrder="overThenDown" orientation="landscape" r:id="rId1"/>
  <headerFooter>
    <oddHeader>&amp;C&amp;A</oddHeader>
    <oddFooter>&amp;C&amp;20 84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 codeName="Sheet51">
    <pageSetUpPr fitToPage="1"/>
  </sheetPr>
  <dimension ref="A1:I529"/>
  <sheetViews>
    <sheetView view="pageBreakPreview" topLeftCell="A28" zoomScale="65" zoomScaleNormal="70" zoomScaleSheetLayoutView="65" workbookViewId="0">
      <selection activeCell="K36" sqref="K36"/>
    </sheetView>
  </sheetViews>
  <sheetFormatPr defaultColWidth="9.33203125" defaultRowHeight="15.75"/>
  <cols>
    <col min="1" max="1" width="9.33203125" style="99"/>
    <col min="2" max="2" width="77.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21.5" style="37" customWidth="1"/>
    <col min="10" max="10" width="6.1640625" style="37" customWidth="1"/>
    <col min="11" max="16384" width="9.33203125" style="37"/>
  </cols>
  <sheetData>
    <row r="1" spans="1:9" ht="16.5" thickBot="1">
      <c r="A1" s="43"/>
      <c r="B1" s="37"/>
      <c r="C1" s="37"/>
      <c r="D1" s="37"/>
      <c r="E1" s="37"/>
      <c r="F1" s="37"/>
      <c r="G1" s="37"/>
      <c r="H1" s="37"/>
    </row>
    <row r="2" spans="1:9" ht="18.75" thickBot="1">
      <c r="A2" s="43"/>
      <c r="B2" s="1704" t="s">
        <v>316</v>
      </c>
      <c r="C2" s="1705"/>
      <c r="D2" s="1705"/>
      <c r="E2" s="1705"/>
      <c r="F2" s="1705"/>
      <c r="G2" s="1705"/>
      <c r="H2" s="1705"/>
      <c r="I2" s="1706"/>
    </row>
    <row r="3" spans="1:9" ht="23.25" customHeight="1" thickBot="1">
      <c r="A3" s="98"/>
      <c r="B3" s="37"/>
      <c r="C3" s="37"/>
      <c r="D3" s="37"/>
      <c r="E3" s="37"/>
      <c r="F3" s="37"/>
      <c r="G3" s="37"/>
      <c r="H3" s="37"/>
    </row>
    <row r="4" spans="1:9" ht="18.75" thickBot="1">
      <c r="A4" s="98"/>
      <c r="B4" s="1704" t="s">
        <v>149</v>
      </c>
      <c r="C4" s="1705"/>
      <c r="D4" s="1705"/>
      <c r="E4" s="1705"/>
      <c r="F4" s="1705"/>
      <c r="G4" s="1705"/>
      <c r="H4" s="1705"/>
      <c r="I4" s="1706"/>
    </row>
    <row r="5" spans="1:9" ht="17.25" customHeight="1">
      <c r="A5" s="43"/>
      <c r="B5" s="38" t="s">
        <v>412</v>
      </c>
      <c r="C5" s="136" t="s">
        <v>935</v>
      </c>
      <c r="D5" s="37"/>
      <c r="E5" s="37"/>
      <c r="F5" s="37"/>
      <c r="G5" s="37"/>
      <c r="H5" s="37"/>
    </row>
    <row r="6" spans="1:9" ht="16.5" customHeight="1">
      <c r="A6" s="43"/>
      <c r="B6" s="38" t="s">
        <v>217</v>
      </c>
      <c r="C6" s="136" t="s">
        <v>936</v>
      </c>
      <c r="D6" s="37"/>
      <c r="E6" s="37"/>
      <c r="F6" s="37"/>
      <c r="G6" s="37"/>
      <c r="H6" s="37"/>
    </row>
    <row r="7" spans="1:9" ht="16.5" thickBot="1">
      <c r="A7" s="98"/>
      <c r="B7" s="37" t="s">
        <v>908</v>
      </c>
      <c r="C7" s="37"/>
      <c r="D7" s="37"/>
      <c r="E7" s="37"/>
      <c r="F7" s="37"/>
      <c r="G7" s="37"/>
      <c r="H7" s="37"/>
    </row>
    <row r="8" spans="1:9" ht="49.5">
      <c r="A8" s="446" t="s">
        <v>31</v>
      </c>
      <c r="B8" s="959" t="s">
        <v>32</v>
      </c>
      <c r="C8" s="958" t="s">
        <v>147</v>
      </c>
      <c r="D8" s="958" t="s">
        <v>138</v>
      </c>
      <c r="E8" s="958" t="s">
        <v>247</v>
      </c>
      <c r="F8" s="958" t="s">
        <v>139</v>
      </c>
      <c r="G8" s="958" t="s">
        <v>63</v>
      </c>
      <c r="H8" s="958" t="s">
        <v>51</v>
      </c>
      <c r="I8" s="958" t="s">
        <v>140</v>
      </c>
    </row>
    <row r="9" spans="1:9" ht="47.25">
      <c r="A9" s="955"/>
      <c r="B9" s="955"/>
      <c r="C9" s="449" t="s">
        <v>284</v>
      </c>
      <c r="D9" s="449" t="s">
        <v>284</v>
      </c>
      <c r="E9" s="449" t="s">
        <v>284</v>
      </c>
      <c r="F9" s="449" t="s">
        <v>284</v>
      </c>
      <c r="G9" s="449" t="s">
        <v>284</v>
      </c>
      <c r="H9" s="449" t="s">
        <v>284</v>
      </c>
      <c r="I9" s="449" t="s">
        <v>284</v>
      </c>
    </row>
    <row r="10" spans="1:9" ht="17.25" thickBot="1">
      <c r="A10" s="960">
        <v>1</v>
      </c>
      <c r="B10" s="960">
        <v>2</v>
      </c>
      <c r="C10" s="960">
        <v>3</v>
      </c>
      <c r="D10" s="960">
        <v>4</v>
      </c>
      <c r="E10" s="960">
        <v>5</v>
      </c>
      <c r="F10" s="960">
        <v>6</v>
      </c>
      <c r="G10" s="960">
        <v>7</v>
      </c>
      <c r="H10" s="960">
        <v>8</v>
      </c>
      <c r="I10" s="960">
        <v>9</v>
      </c>
    </row>
    <row r="11" spans="1:9" ht="16.5">
      <c r="A11" s="230"/>
      <c r="B11" s="608" t="s">
        <v>742</v>
      </c>
      <c r="C11" s="451"/>
      <c r="D11" s="451"/>
      <c r="E11" s="451"/>
      <c r="F11" s="451"/>
      <c r="G11" s="451"/>
      <c r="H11" s="436"/>
      <c r="I11" s="436"/>
    </row>
    <row r="12" spans="1:9" ht="21">
      <c r="A12" s="230">
        <v>1</v>
      </c>
      <c r="B12" s="1347" t="s">
        <v>861</v>
      </c>
      <c r="C12" s="969">
        <v>45.973080000000003</v>
      </c>
      <c r="D12" s="969">
        <v>736.79965000000004</v>
      </c>
      <c r="E12" s="452"/>
      <c r="F12" s="452"/>
      <c r="G12" s="452"/>
      <c r="H12" s="259"/>
      <c r="I12" s="259"/>
    </row>
    <row r="13" spans="1:9" ht="21">
      <c r="A13" s="230">
        <v>2</v>
      </c>
      <c r="B13" s="1348" t="s">
        <v>862</v>
      </c>
      <c r="C13" s="969">
        <v>106.9285</v>
      </c>
      <c r="D13" s="969">
        <v>1366.29954</v>
      </c>
      <c r="E13" s="452"/>
      <c r="F13" s="452"/>
      <c r="G13" s="452"/>
      <c r="H13" s="259"/>
      <c r="I13" s="259"/>
    </row>
    <row r="14" spans="1:9" ht="21">
      <c r="A14" s="230">
        <v>3</v>
      </c>
      <c r="B14" s="1349" t="s">
        <v>863</v>
      </c>
      <c r="C14" s="969">
        <v>42.729709999999997</v>
      </c>
      <c r="D14" s="969">
        <v>219.50507999999999</v>
      </c>
      <c r="E14" s="453"/>
      <c r="F14" s="453"/>
      <c r="G14" s="453"/>
      <c r="H14" s="259"/>
      <c r="I14" s="259"/>
    </row>
    <row r="15" spans="1:9" ht="21">
      <c r="A15" s="230">
        <v>4</v>
      </c>
      <c r="B15" s="1348" t="s">
        <v>836</v>
      </c>
      <c r="C15" s="969">
        <v>0.53032999999999997</v>
      </c>
      <c r="D15" s="969">
        <v>1.48959</v>
      </c>
      <c r="E15" s="453"/>
      <c r="F15" s="453"/>
      <c r="G15" s="453"/>
      <c r="H15" s="259"/>
      <c r="I15" s="259"/>
    </row>
    <row r="16" spans="1:9" ht="21">
      <c r="A16" s="230">
        <v>5</v>
      </c>
      <c r="B16" s="1348" t="s">
        <v>837</v>
      </c>
      <c r="C16" s="969">
        <v>17.215520000000001</v>
      </c>
      <c r="D16" s="969">
        <v>176.60441</v>
      </c>
      <c r="E16" s="453"/>
      <c r="F16" s="453"/>
      <c r="G16" s="453"/>
      <c r="H16" s="259"/>
      <c r="I16" s="259"/>
    </row>
    <row r="17" spans="1:9" ht="21">
      <c r="A17" s="230">
        <v>6</v>
      </c>
      <c r="B17" s="1348" t="s">
        <v>838</v>
      </c>
      <c r="C17" s="969">
        <v>28.770759999999999</v>
      </c>
      <c r="D17" s="969">
        <v>174.75427999999999</v>
      </c>
      <c r="E17" s="453"/>
      <c r="F17" s="453"/>
      <c r="G17" s="453"/>
      <c r="H17" s="259"/>
      <c r="I17" s="259"/>
    </row>
    <row r="18" spans="1:9" ht="21">
      <c r="A18" s="230">
        <v>7</v>
      </c>
      <c r="B18" s="1348" t="s">
        <v>839</v>
      </c>
      <c r="C18" s="969">
        <v>132.33282</v>
      </c>
      <c r="D18" s="969">
        <v>440.66721000000001</v>
      </c>
      <c r="E18" s="453"/>
      <c r="F18" s="453"/>
      <c r="G18" s="453"/>
      <c r="H18" s="259"/>
      <c r="I18" s="259"/>
    </row>
    <row r="19" spans="1:9" ht="21">
      <c r="A19" s="230">
        <v>8</v>
      </c>
      <c r="B19" s="1348" t="s">
        <v>840</v>
      </c>
      <c r="C19" s="969">
        <v>0</v>
      </c>
      <c r="D19" s="969">
        <v>1.4636199999999999</v>
      </c>
      <c r="E19" s="453"/>
      <c r="F19" s="453"/>
      <c r="G19" s="453"/>
      <c r="H19" s="259"/>
      <c r="I19" s="259"/>
    </row>
    <row r="20" spans="1:9" ht="21">
      <c r="A20" s="230">
        <v>9</v>
      </c>
      <c r="B20" s="1348" t="s">
        <v>841</v>
      </c>
      <c r="C20" s="969">
        <v>0.16586000000000001</v>
      </c>
      <c r="D20" s="969">
        <v>3.72031</v>
      </c>
      <c r="E20" s="453"/>
      <c r="F20" s="453"/>
      <c r="G20" s="453"/>
      <c r="H20" s="259"/>
      <c r="I20" s="259"/>
    </row>
    <row r="21" spans="1:9" ht="21">
      <c r="A21" s="230">
        <v>10</v>
      </c>
      <c r="B21" s="1348" t="s">
        <v>842</v>
      </c>
      <c r="C21" s="969">
        <v>56.238810000000001</v>
      </c>
      <c r="D21" s="969">
        <v>511.80380000000002</v>
      </c>
      <c r="E21" s="453"/>
      <c r="F21" s="453"/>
      <c r="G21" s="453"/>
      <c r="H21" s="259"/>
      <c r="I21" s="259"/>
    </row>
    <row r="22" spans="1:9" ht="21">
      <c r="A22" s="230">
        <v>11</v>
      </c>
      <c r="B22" s="1348" t="s">
        <v>864</v>
      </c>
      <c r="C22" s="969">
        <v>4.4622299999999999</v>
      </c>
      <c r="D22" s="969">
        <v>25.742100000000001</v>
      </c>
      <c r="E22" s="453"/>
      <c r="F22" s="453"/>
      <c r="G22" s="453"/>
      <c r="H22" s="259"/>
      <c r="I22" s="259"/>
    </row>
    <row r="23" spans="1:9" ht="21">
      <c r="A23" s="230">
        <v>12</v>
      </c>
      <c r="B23" s="1348" t="s">
        <v>843</v>
      </c>
      <c r="C23" s="969">
        <v>605.84622999999999</v>
      </c>
      <c r="D23" s="969">
        <v>3355.8231700000001</v>
      </c>
      <c r="E23" s="453"/>
      <c r="F23" s="453"/>
      <c r="G23" s="453"/>
      <c r="H23" s="259"/>
      <c r="I23" s="259"/>
    </row>
    <row r="24" spans="1:9" ht="21">
      <c r="A24" s="230">
        <v>13</v>
      </c>
      <c r="B24" s="1348" t="s">
        <v>844</v>
      </c>
      <c r="C24" s="969">
        <v>8.9915299999999991</v>
      </c>
      <c r="D24" s="969">
        <v>50.748100000000001</v>
      </c>
      <c r="E24" s="453"/>
      <c r="F24" s="453"/>
      <c r="G24" s="453"/>
      <c r="H24" s="259"/>
      <c r="I24" s="259"/>
    </row>
    <row r="25" spans="1:9" ht="21">
      <c r="A25" s="230">
        <v>14</v>
      </c>
      <c r="B25" s="1348" t="s">
        <v>845</v>
      </c>
      <c r="C25" s="969">
        <v>3.5045099999999998</v>
      </c>
      <c r="D25" s="969">
        <v>30.87041</v>
      </c>
      <c r="E25" s="453"/>
      <c r="F25" s="453"/>
      <c r="G25" s="453"/>
      <c r="H25" s="259"/>
      <c r="I25" s="259"/>
    </row>
    <row r="26" spans="1:9" ht="21">
      <c r="A26" s="230">
        <v>15</v>
      </c>
      <c r="B26" s="1348" t="s">
        <v>846</v>
      </c>
      <c r="C26" s="969">
        <v>1.0817099999999999</v>
      </c>
      <c r="D26" s="969">
        <v>78.437640000000002</v>
      </c>
      <c r="E26" s="453"/>
      <c r="F26" s="453"/>
      <c r="G26" s="453"/>
      <c r="H26" s="259"/>
      <c r="I26" s="259"/>
    </row>
    <row r="27" spans="1:9" ht="21">
      <c r="A27" s="230">
        <v>16</v>
      </c>
      <c r="B27" s="1348" t="s">
        <v>848</v>
      </c>
      <c r="C27" s="969">
        <v>5.9089299999999998</v>
      </c>
      <c r="D27" s="969">
        <v>12.0189</v>
      </c>
      <c r="E27" s="453"/>
      <c r="F27" s="453"/>
      <c r="G27" s="453"/>
      <c r="H27" s="259"/>
      <c r="I27" s="259"/>
    </row>
    <row r="28" spans="1:9" ht="21">
      <c r="A28" s="230">
        <v>17</v>
      </c>
      <c r="B28" s="1348" t="s">
        <v>847</v>
      </c>
      <c r="C28" s="969">
        <v>0.30359999999999998</v>
      </c>
      <c r="D28" s="969">
        <v>9.6210000000000004E-2</v>
      </c>
      <c r="E28" s="453"/>
      <c r="F28" s="453"/>
      <c r="G28" s="453"/>
      <c r="H28" s="259"/>
      <c r="I28" s="259"/>
    </row>
    <row r="29" spans="1:9" ht="21">
      <c r="A29" s="230">
        <v>18</v>
      </c>
      <c r="B29" s="1348" t="s">
        <v>865</v>
      </c>
      <c r="C29" s="969">
        <v>0</v>
      </c>
      <c r="D29" s="969">
        <v>11.84084</v>
      </c>
      <c r="E29" s="452"/>
      <c r="F29" s="452"/>
      <c r="G29" s="452"/>
      <c r="H29" s="259" t="s">
        <v>55</v>
      </c>
      <c r="I29" s="259"/>
    </row>
    <row r="30" spans="1:9" ht="21">
      <c r="A30" s="230"/>
      <c r="B30" s="972"/>
      <c r="C30" s="452"/>
      <c r="D30" s="452"/>
      <c r="E30" s="452"/>
      <c r="F30" s="452"/>
      <c r="G30" s="452"/>
      <c r="H30" s="259"/>
      <c r="I30" s="259"/>
    </row>
    <row r="31" spans="1:9" ht="16.5">
      <c r="A31" s="230"/>
      <c r="B31" s="608" t="s">
        <v>743</v>
      </c>
      <c r="C31" s="452"/>
      <c r="D31" s="452"/>
      <c r="E31" s="452"/>
      <c r="F31" s="452"/>
      <c r="G31" s="452"/>
      <c r="H31" s="259"/>
      <c r="I31" s="259"/>
    </row>
    <row r="32" spans="1:9" ht="16.5">
      <c r="A32" s="230">
        <v>1</v>
      </c>
      <c r="B32" s="608" t="s">
        <v>866</v>
      </c>
      <c r="C32" s="969">
        <v>8.7310199999999991</v>
      </c>
      <c r="D32" s="969">
        <v>21.880500000000001</v>
      </c>
      <c r="E32" s="452"/>
      <c r="F32" s="452"/>
      <c r="G32" s="452"/>
      <c r="H32" s="259"/>
      <c r="I32" s="259"/>
    </row>
    <row r="33" spans="1:9" ht="16.5">
      <c r="A33" s="230">
        <v>2</v>
      </c>
      <c r="B33" s="608" t="s">
        <v>867</v>
      </c>
      <c r="C33" s="969">
        <v>3.0040800000000001</v>
      </c>
      <c r="D33" s="969">
        <v>11.816850000000001</v>
      </c>
      <c r="E33" s="259"/>
      <c r="F33" s="259"/>
      <c r="G33" s="259"/>
      <c r="H33" s="259"/>
      <c r="I33" s="259"/>
    </row>
    <row r="34" spans="1:9" ht="16.5">
      <c r="A34" s="230">
        <v>3</v>
      </c>
      <c r="B34" s="608" t="s">
        <v>868</v>
      </c>
      <c r="C34" s="969">
        <v>18.847270000000002</v>
      </c>
      <c r="D34" s="969">
        <v>67.278270000000006</v>
      </c>
      <c r="E34" s="259"/>
      <c r="F34" s="259"/>
      <c r="G34" s="259"/>
      <c r="H34" s="259"/>
      <c r="I34" s="259"/>
    </row>
    <row r="35" spans="1:9" ht="16.5">
      <c r="A35" s="230">
        <v>4</v>
      </c>
      <c r="B35" s="608" t="s">
        <v>869</v>
      </c>
      <c r="C35" s="969">
        <v>166.18577999999999</v>
      </c>
      <c r="D35" s="969">
        <v>1151.47522</v>
      </c>
      <c r="E35" s="259"/>
      <c r="F35" s="259"/>
      <c r="G35" s="259"/>
      <c r="H35" s="259"/>
      <c r="I35" s="259"/>
    </row>
    <row r="36" spans="1:9" ht="16.5">
      <c r="A36" s="230">
        <v>5</v>
      </c>
      <c r="B36" s="608" t="s">
        <v>870</v>
      </c>
      <c r="C36" s="969">
        <v>637.32438000000002</v>
      </c>
      <c r="D36" s="969">
        <v>2330.6178399999999</v>
      </c>
      <c r="E36" s="259"/>
      <c r="F36" s="259"/>
      <c r="G36" s="259"/>
      <c r="H36" s="259"/>
      <c r="I36" s="259"/>
    </row>
    <row r="37" spans="1:9">
      <c r="A37" s="230"/>
      <c r="B37" s="236"/>
      <c r="C37" s="453"/>
      <c r="D37" s="453"/>
      <c r="E37" s="453"/>
      <c r="F37" s="453"/>
      <c r="G37" s="453"/>
      <c r="H37" s="259"/>
      <c r="I37" s="259"/>
    </row>
    <row r="38" spans="1:9" ht="16.5">
      <c r="A38" s="230"/>
      <c r="B38" s="608" t="s">
        <v>394</v>
      </c>
      <c r="C38" s="453"/>
      <c r="D38" s="453"/>
      <c r="E38" s="453"/>
      <c r="F38" s="453"/>
      <c r="G38" s="453"/>
      <c r="H38" s="259"/>
      <c r="I38" s="259"/>
    </row>
    <row r="39" spans="1:9" ht="16.5">
      <c r="A39" s="230">
        <v>1</v>
      </c>
      <c r="B39" s="608" t="s">
        <v>278</v>
      </c>
      <c r="C39" s="452"/>
      <c r="D39" s="452"/>
      <c r="E39" s="452"/>
      <c r="F39" s="452"/>
      <c r="G39" s="452"/>
      <c r="H39" s="259"/>
      <c r="I39" s="259"/>
    </row>
    <row r="40" spans="1:9" ht="16.5">
      <c r="A40" s="230"/>
      <c r="B40" s="608"/>
      <c r="C40" s="453"/>
      <c r="D40" s="453"/>
      <c r="E40" s="453"/>
      <c r="F40" s="453"/>
      <c r="G40" s="453"/>
      <c r="H40" s="259"/>
      <c r="I40" s="259"/>
    </row>
    <row r="41" spans="1:9" ht="16.5">
      <c r="A41" s="230">
        <v>2</v>
      </c>
      <c r="B41" s="608" t="s">
        <v>278</v>
      </c>
      <c r="C41" s="453"/>
      <c r="D41" s="453"/>
      <c r="E41" s="453"/>
      <c r="F41" s="453"/>
      <c r="G41" s="453"/>
      <c r="H41" s="259"/>
      <c r="I41" s="259"/>
    </row>
    <row r="42" spans="1:9" ht="16.5">
      <c r="A42" s="230"/>
      <c r="B42" s="608"/>
      <c r="C42" s="452"/>
      <c r="D42" s="452"/>
      <c r="E42" s="452"/>
      <c r="F42" s="452"/>
      <c r="G42" s="452"/>
      <c r="H42" s="259"/>
      <c r="I42" s="259"/>
    </row>
    <row r="43" spans="1:9">
      <c r="A43" s="230"/>
      <c r="B43" s="236"/>
      <c r="C43" s="453"/>
      <c r="D43" s="453"/>
      <c r="E43" s="453"/>
      <c r="F43" s="453"/>
      <c r="G43" s="453"/>
      <c r="H43" s="259"/>
      <c r="I43" s="259"/>
    </row>
    <row r="44" spans="1:9">
      <c r="A44" s="230"/>
      <c r="B44" s="236"/>
      <c r="C44" s="453"/>
      <c r="D44" s="453"/>
      <c r="E44" s="453"/>
      <c r="F44" s="453"/>
      <c r="G44" s="453"/>
      <c r="H44" s="259"/>
      <c r="I44" s="259"/>
    </row>
    <row r="45" spans="1:9" ht="16.5">
      <c r="A45" s="230"/>
      <c r="B45" s="610" t="s">
        <v>399</v>
      </c>
      <c r="C45" s="453"/>
      <c r="D45" s="453"/>
      <c r="E45" s="453"/>
      <c r="F45" s="453"/>
      <c r="G45" s="453"/>
      <c r="H45" s="259"/>
      <c r="I45" s="259"/>
    </row>
    <row r="46" spans="1:9">
      <c r="A46" s="230">
        <v>1</v>
      </c>
      <c r="B46" s="611" t="s">
        <v>278</v>
      </c>
      <c r="C46" s="453"/>
      <c r="D46" s="453"/>
      <c r="E46" s="453"/>
      <c r="F46" s="453"/>
      <c r="G46" s="453"/>
      <c r="H46" s="259"/>
      <c r="I46" s="259"/>
    </row>
    <row r="47" spans="1:9">
      <c r="A47" s="230"/>
      <c r="B47" s="611"/>
      <c r="C47" s="453"/>
      <c r="D47" s="453"/>
      <c r="E47" s="453"/>
      <c r="F47" s="453"/>
      <c r="G47" s="453"/>
      <c r="H47" s="259"/>
      <c r="I47" s="259"/>
    </row>
    <row r="48" spans="1:9">
      <c r="A48" s="230">
        <v>2</v>
      </c>
      <c r="B48" s="611" t="s">
        <v>278</v>
      </c>
      <c r="C48" s="453"/>
      <c r="D48" s="453"/>
      <c r="E48" s="453"/>
      <c r="F48" s="453"/>
      <c r="G48" s="453"/>
      <c r="H48" s="259"/>
      <c r="I48" s="259"/>
    </row>
    <row r="49" spans="1:9">
      <c r="A49" s="230"/>
      <c r="B49" s="611"/>
      <c r="C49" s="453"/>
      <c r="D49" s="453"/>
      <c r="E49" s="453"/>
      <c r="F49" s="453"/>
      <c r="G49" s="453"/>
      <c r="H49" s="259"/>
      <c r="I49" s="259"/>
    </row>
    <row r="50" spans="1:9">
      <c r="A50" s="230"/>
      <c r="B50" s="611"/>
      <c r="C50" s="453"/>
      <c r="D50" s="453"/>
      <c r="E50" s="453"/>
      <c r="F50" s="453"/>
      <c r="G50" s="453"/>
      <c r="H50" s="259"/>
      <c r="I50" s="259"/>
    </row>
    <row r="51" spans="1:9" ht="16.5" thickBot="1">
      <c r="A51" s="230"/>
      <c r="B51" s="612"/>
      <c r="C51" s="453"/>
      <c r="D51" s="453"/>
      <c r="E51" s="453"/>
      <c r="F51" s="453"/>
      <c r="G51" s="453"/>
      <c r="H51" s="259"/>
      <c r="I51" s="259"/>
    </row>
    <row r="52" spans="1:9" ht="15.75" customHeight="1">
      <c r="A52" s="1709"/>
      <c r="B52" s="1709"/>
      <c r="C52" s="1709"/>
      <c r="D52" s="1709"/>
      <c r="E52" s="1709"/>
      <c r="F52" s="1709"/>
      <c r="G52" s="1709"/>
      <c r="H52" s="1709"/>
      <c r="I52" s="1709"/>
    </row>
    <row r="53" spans="1:9" ht="26.25" customHeight="1">
      <c r="A53" s="51"/>
      <c r="B53" s="735"/>
      <c r="C53" s="735"/>
      <c r="D53" s="735"/>
      <c r="E53" s="735"/>
      <c r="F53" s="735"/>
      <c r="G53" s="735"/>
      <c r="H53" s="735"/>
      <c r="I53" s="735"/>
    </row>
    <row r="54" spans="1:9">
      <c r="A54" s="43"/>
      <c r="B54" s="37"/>
      <c r="C54" s="37"/>
      <c r="D54" s="37"/>
      <c r="E54" s="37"/>
      <c r="F54" s="37"/>
      <c r="G54" s="37"/>
      <c r="H54" s="37"/>
    </row>
    <row r="55" spans="1:9">
      <c r="A55" s="43"/>
      <c r="B55" s="37"/>
      <c r="C55" s="37"/>
      <c r="D55" s="37"/>
      <c r="E55" s="37"/>
      <c r="F55" s="37"/>
      <c r="G55" s="37"/>
      <c r="H55" s="37"/>
    </row>
    <row r="56" spans="1:9">
      <c r="A56" s="43"/>
      <c r="B56" s="37"/>
      <c r="C56" s="1818"/>
      <c r="D56" s="1818"/>
      <c r="E56" s="37"/>
      <c r="F56" s="37"/>
      <c r="G56" s="37"/>
      <c r="H56" s="37"/>
    </row>
    <row r="57" spans="1:9">
      <c r="A57" s="43"/>
      <c r="B57" s="37"/>
      <c r="C57" s="37"/>
      <c r="D57" s="37"/>
      <c r="E57" s="37"/>
      <c r="F57" s="37"/>
      <c r="G57" s="37"/>
      <c r="H57" s="37"/>
    </row>
    <row r="58" spans="1:9">
      <c r="A58" s="43"/>
      <c r="B58" s="37"/>
      <c r="C58" s="1818"/>
      <c r="D58" s="1818"/>
      <c r="E58" s="37"/>
      <c r="F58" s="37"/>
      <c r="G58" s="37"/>
      <c r="H58" s="37"/>
    </row>
    <row r="59" spans="1:9">
      <c r="A59" s="43"/>
      <c r="B59" s="37"/>
      <c r="C59" s="37"/>
      <c r="D59" s="37"/>
      <c r="E59" s="37"/>
      <c r="F59" s="37"/>
      <c r="G59" s="37"/>
      <c r="H59" s="37"/>
    </row>
    <row r="60" spans="1:9">
      <c r="A60" s="43"/>
      <c r="B60" s="37"/>
      <c r="C60" s="37"/>
      <c r="D60" s="37"/>
      <c r="E60" s="37"/>
      <c r="F60" s="37"/>
      <c r="G60" s="37"/>
      <c r="H60" s="37"/>
    </row>
    <row r="61" spans="1:9">
      <c r="A61" s="43"/>
      <c r="B61" s="37"/>
      <c r="C61" s="37"/>
      <c r="D61" s="37"/>
      <c r="E61" s="37"/>
      <c r="F61" s="37"/>
      <c r="G61" s="37"/>
      <c r="H61" s="37"/>
    </row>
    <row r="62" spans="1:9">
      <c r="A62" s="43"/>
      <c r="B62" s="37"/>
      <c r="C62" s="37"/>
      <c r="D62" s="37"/>
      <c r="E62" s="37"/>
      <c r="F62" s="37"/>
      <c r="G62" s="37"/>
      <c r="H62" s="37"/>
    </row>
    <row r="63" spans="1:9">
      <c r="A63" s="43"/>
      <c r="B63" s="37"/>
      <c r="C63" s="37"/>
      <c r="D63" s="37"/>
      <c r="E63" s="37"/>
      <c r="F63" s="37"/>
      <c r="G63" s="37"/>
      <c r="H63" s="37"/>
    </row>
    <row r="64" spans="1:9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  <row r="516" spans="1:8">
      <c r="A516" s="43"/>
      <c r="B516" s="37"/>
      <c r="C516" s="37"/>
      <c r="D516" s="37"/>
      <c r="E516" s="37"/>
      <c r="F516" s="37"/>
      <c r="G516" s="37"/>
      <c r="H516" s="37"/>
    </row>
    <row r="517" spans="1:8">
      <c r="A517" s="43"/>
      <c r="B517" s="37"/>
      <c r="C517" s="37"/>
      <c r="D517" s="37"/>
      <c r="E517" s="37"/>
      <c r="F517" s="37"/>
      <c r="G517" s="37"/>
      <c r="H517" s="37"/>
    </row>
    <row r="518" spans="1:8">
      <c r="A518" s="43"/>
      <c r="B518" s="37"/>
      <c r="C518" s="37"/>
      <c r="D518" s="37"/>
      <c r="E518" s="37"/>
      <c r="F518" s="37"/>
      <c r="G518" s="37"/>
      <c r="H518" s="37"/>
    </row>
    <row r="519" spans="1:8">
      <c r="A519" s="43"/>
      <c r="B519" s="37"/>
      <c r="C519" s="37"/>
      <c r="D519" s="37"/>
      <c r="E519" s="37"/>
      <c r="F519" s="37"/>
      <c r="G519" s="37"/>
      <c r="H519" s="37"/>
    </row>
    <row r="520" spans="1:8">
      <c r="A520" s="43"/>
      <c r="B520" s="37"/>
      <c r="C520" s="37"/>
      <c r="D520" s="37"/>
      <c r="E520" s="37"/>
      <c r="F520" s="37"/>
      <c r="G520" s="37"/>
      <c r="H520" s="37"/>
    </row>
    <row r="521" spans="1:8">
      <c r="A521" s="43"/>
      <c r="B521" s="37"/>
      <c r="C521" s="37"/>
      <c r="D521" s="37"/>
      <c r="E521" s="37"/>
      <c r="F521" s="37"/>
      <c r="G521" s="37"/>
      <c r="H521" s="37"/>
    </row>
    <row r="522" spans="1:8">
      <c r="A522" s="43"/>
      <c r="B522" s="37"/>
      <c r="C522" s="37"/>
      <c r="D522" s="37"/>
      <c r="E522" s="37"/>
      <c r="F522" s="37"/>
      <c r="G522" s="37"/>
      <c r="H522" s="37"/>
    </row>
    <row r="523" spans="1:8">
      <c r="A523" s="43"/>
      <c r="B523" s="37"/>
      <c r="C523" s="37"/>
      <c r="D523" s="37"/>
      <c r="E523" s="37"/>
      <c r="F523" s="37"/>
      <c r="G523" s="37"/>
      <c r="H523" s="37"/>
    </row>
    <row r="524" spans="1:8">
      <c r="A524" s="43"/>
      <c r="B524" s="37"/>
      <c r="C524" s="37"/>
      <c r="D524" s="37"/>
      <c r="E524" s="37"/>
      <c r="F524" s="37"/>
      <c r="G524" s="37"/>
      <c r="H524" s="37"/>
    </row>
    <row r="525" spans="1:8">
      <c r="A525" s="43"/>
      <c r="B525" s="37"/>
      <c r="C525" s="37"/>
      <c r="D525" s="37"/>
      <c r="E525" s="37"/>
      <c r="F525" s="37"/>
      <c r="G525" s="37"/>
      <c r="H525" s="37"/>
    </row>
    <row r="526" spans="1:8">
      <c r="A526" s="43"/>
      <c r="B526" s="37"/>
      <c r="C526" s="37"/>
      <c r="D526" s="37"/>
      <c r="E526" s="37"/>
      <c r="F526" s="37"/>
      <c r="G526" s="37"/>
      <c r="H526" s="37"/>
    </row>
    <row r="527" spans="1:8">
      <c r="A527" s="43"/>
      <c r="B527" s="37"/>
      <c r="C527" s="37"/>
      <c r="D527" s="37"/>
      <c r="E527" s="37"/>
      <c r="F527" s="37"/>
      <c r="G527" s="37"/>
      <c r="H527" s="37"/>
    </row>
    <row r="528" spans="1:8">
      <c r="A528" s="43"/>
      <c r="B528" s="37"/>
      <c r="C528" s="37"/>
      <c r="D528" s="37"/>
      <c r="E528" s="37"/>
      <c r="F528" s="37"/>
      <c r="G528" s="37"/>
      <c r="H528" s="37"/>
    </row>
    <row r="529" spans="1:8">
      <c r="A529" s="43"/>
      <c r="B529" s="37"/>
      <c r="C529" s="37"/>
      <c r="D529" s="37"/>
      <c r="E529" s="37"/>
      <c r="F529" s="37"/>
      <c r="G529" s="37"/>
      <c r="H529" s="37"/>
    </row>
  </sheetData>
  <mergeCells count="3">
    <mergeCell ref="B2:I2"/>
    <mergeCell ref="B4:I4"/>
    <mergeCell ref="A52:I52"/>
  </mergeCells>
  <printOptions horizontalCentered="1"/>
  <pageMargins left="0" right="0" top="0.74803149606299213" bottom="0" header="0.31496062992125984" footer="0"/>
  <pageSetup paperSize="9" scale="41" pageOrder="overThenDown" orientation="landscape" r:id="rId1"/>
  <headerFooter>
    <oddHeader>&amp;C&amp;A</oddHeader>
    <oddFooter>&amp;C&amp;20 85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 codeName="Sheet52">
    <pageSetUpPr fitToPage="1"/>
  </sheetPr>
  <dimension ref="A1:I517"/>
  <sheetViews>
    <sheetView view="pageBreakPreview" topLeftCell="A19" zoomScale="65" zoomScaleNormal="70" zoomScaleSheetLayoutView="65" workbookViewId="0">
      <selection activeCell="K36" sqref="K36"/>
    </sheetView>
  </sheetViews>
  <sheetFormatPr defaultColWidth="9.33203125" defaultRowHeight="15.75"/>
  <cols>
    <col min="1" max="1" width="9.33203125" style="99"/>
    <col min="2" max="2" width="77.5" style="100" customWidth="1"/>
    <col min="3" max="4" width="18.6640625" style="101" customWidth="1"/>
    <col min="5" max="5" width="22.5" style="101" customWidth="1"/>
    <col min="6" max="6" width="21.1640625" style="101" customWidth="1"/>
    <col min="7" max="7" width="15" style="101" customWidth="1"/>
    <col min="8" max="8" width="13.5" style="101" customWidth="1"/>
    <col min="9" max="9" width="21.5" style="37" customWidth="1"/>
    <col min="10" max="10" width="5.83203125" style="37" customWidth="1"/>
    <col min="11" max="16384" width="9.33203125" style="37"/>
  </cols>
  <sheetData>
    <row r="1" spans="1:9" ht="16.5" thickBot="1">
      <c r="A1" s="43"/>
      <c r="B1" s="37"/>
      <c r="C1" s="37"/>
      <c r="D1" s="37"/>
      <c r="E1" s="37"/>
      <c r="F1" s="37"/>
      <c r="G1" s="37"/>
      <c r="H1" s="37"/>
    </row>
    <row r="2" spans="1:9" ht="18.75" thickBot="1">
      <c r="A2" s="43"/>
      <c r="B2" s="1704" t="s">
        <v>316</v>
      </c>
      <c r="C2" s="1705"/>
      <c r="D2" s="1705"/>
      <c r="E2" s="1705"/>
      <c r="F2" s="1705"/>
      <c r="G2" s="1705"/>
      <c r="H2" s="1705"/>
      <c r="I2" s="1706"/>
    </row>
    <row r="3" spans="1:9" ht="23.25" customHeight="1" thickBot="1">
      <c r="A3" s="98"/>
      <c r="B3" s="37"/>
      <c r="C3" s="37"/>
      <c r="D3" s="37"/>
      <c r="E3" s="37"/>
      <c r="F3" s="37"/>
      <c r="G3" s="37"/>
      <c r="H3" s="37"/>
    </row>
    <row r="4" spans="1:9" ht="18.75" thickBot="1">
      <c r="A4" s="98"/>
      <c r="B4" s="1704" t="s">
        <v>149</v>
      </c>
      <c r="C4" s="1705"/>
      <c r="D4" s="1705"/>
      <c r="E4" s="1705"/>
      <c r="F4" s="1705"/>
      <c r="G4" s="1705"/>
      <c r="H4" s="1705"/>
      <c r="I4" s="1706"/>
    </row>
    <row r="5" spans="1:9" ht="17.25" customHeight="1">
      <c r="A5" s="43"/>
      <c r="B5" s="38" t="s">
        <v>412</v>
      </c>
      <c r="C5" s="136" t="s">
        <v>935</v>
      </c>
      <c r="D5" s="37"/>
      <c r="E5" s="37"/>
      <c r="F5" s="37"/>
      <c r="G5" s="37"/>
      <c r="H5" s="37"/>
    </row>
    <row r="6" spans="1:9" ht="16.5" customHeight="1">
      <c r="A6" s="43"/>
      <c r="B6" s="38" t="s">
        <v>217</v>
      </c>
      <c r="C6" s="136" t="s">
        <v>936</v>
      </c>
      <c r="D6" s="37"/>
      <c r="E6" s="37"/>
      <c r="F6" s="37"/>
      <c r="G6" s="37"/>
      <c r="H6" s="37"/>
    </row>
    <row r="7" spans="1:9" ht="16.5" thickBot="1">
      <c r="A7" s="98"/>
      <c r="B7" s="37" t="s">
        <v>909</v>
      </c>
      <c r="C7" s="37"/>
      <c r="D7" s="37"/>
      <c r="E7" s="37"/>
      <c r="F7" s="37"/>
      <c r="G7" s="37"/>
      <c r="H7" s="37"/>
    </row>
    <row r="8" spans="1:9" ht="49.5">
      <c r="A8" s="446" t="s">
        <v>31</v>
      </c>
      <c r="B8" s="959" t="s">
        <v>32</v>
      </c>
      <c r="C8" s="958" t="s">
        <v>147</v>
      </c>
      <c r="D8" s="958" t="s">
        <v>138</v>
      </c>
      <c r="E8" s="958" t="s">
        <v>247</v>
      </c>
      <c r="F8" s="958" t="s">
        <v>139</v>
      </c>
      <c r="G8" s="958" t="s">
        <v>63</v>
      </c>
      <c r="H8" s="958" t="s">
        <v>51</v>
      </c>
      <c r="I8" s="958" t="s">
        <v>140</v>
      </c>
    </row>
    <row r="9" spans="1:9" ht="47.25">
      <c r="A9" s="955"/>
      <c r="B9" s="955"/>
      <c r="C9" s="449" t="s">
        <v>284</v>
      </c>
      <c r="D9" s="449" t="s">
        <v>284</v>
      </c>
      <c r="E9" s="449" t="s">
        <v>284</v>
      </c>
      <c r="F9" s="449" t="s">
        <v>284</v>
      </c>
      <c r="G9" s="449" t="s">
        <v>284</v>
      </c>
      <c r="H9" s="449" t="s">
        <v>284</v>
      </c>
      <c r="I9" s="449" t="s">
        <v>284</v>
      </c>
    </row>
    <row r="10" spans="1:9" ht="17.25" thickBot="1">
      <c r="A10" s="960">
        <v>1</v>
      </c>
      <c r="B10" s="960">
        <v>2</v>
      </c>
      <c r="C10" s="960">
        <v>3</v>
      </c>
      <c r="D10" s="960">
        <v>4</v>
      </c>
      <c r="E10" s="960">
        <v>5</v>
      </c>
      <c r="F10" s="960">
        <v>6</v>
      </c>
      <c r="G10" s="960">
        <v>7</v>
      </c>
      <c r="H10" s="960">
        <v>8</v>
      </c>
      <c r="I10" s="960">
        <v>9</v>
      </c>
    </row>
    <row r="11" spans="1:9" ht="16.5">
      <c r="A11" s="230"/>
      <c r="B11" s="608" t="s">
        <v>742</v>
      </c>
      <c r="C11" s="451"/>
      <c r="D11" s="451"/>
      <c r="E11" s="451"/>
      <c r="F11" s="451"/>
      <c r="G11" s="451"/>
      <c r="H11" s="436"/>
      <c r="I11" s="436"/>
    </row>
    <row r="12" spans="1:9" ht="21">
      <c r="A12" s="230">
        <v>1</v>
      </c>
      <c r="B12" s="968" t="s">
        <v>861</v>
      </c>
      <c r="C12" s="969">
        <v>47.971910000000001</v>
      </c>
      <c r="D12" s="969">
        <v>757.07853999999998</v>
      </c>
      <c r="E12" s="452"/>
      <c r="F12" s="452"/>
      <c r="G12" s="452"/>
      <c r="H12" s="259"/>
      <c r="I12" s="259"/>
    </row>
    <row r="13" spans="1:9" ht="21">
      <c r="A13" s="230">
        <v>2</v>
      </c>
      <c r="B13" s="970" t="s">
        <v>862</v>
      </c>
      <c r="C13" s="969">
        <v>111.57756000000001</v>
      </c>
      <c r="D13" s="969">
        <v>1403.9041199999999</v>
      </c>
      <c r="E13" s="452"/>
      <c r="F13" s="452"/>
      <c r="G13" s="452"/>
      <c r="H13" s="259"/>
      <c r="I13" s="259"/>
    </row>
    <row r="14" spans="1:9" ht="21">
      <c r="A14" s="230">
        <v>3</v>
      </c>
      <c r="B14" s="971" t="s">
        <v>863</v>
      </c>
      <c r="C14" s="969">
        <v>44.587519999999998</v>
      </c>
      <c r="D14" s="969">
        <v>225.54651000000001</v>
      </c>
      <c r="E14" s="453"/>
      <c r="F14" s="453"/>
      <c r="G14" s="453"/>
      <c r="H14" s="259"/>
      <c r="I14" s="259"/>
    </row>
    <row r="15" spans="1:9" ht="21">
      <c r="A15" s="230">
        <v>4</v>
      </c>
      <c r="B15" s="970" t="s">
        <v>836</v>
      </c>
      <c r="C15" s="969">
        <v>0.55339000000000005</v>
      </c>
      <c r="D15" s="969">
        <v>1.5305899999999999</v>
      </c>
      <c r="E15" s="453"/>
      <c r="F15" s="453"/>
      <c r="G15" s="453"/>
      <c r="H15" s="259"/>
      <c r="I15" s="259"/>
    </row>
    <row r="16" spans="1:9" ht="21">
      <c r="A16" s="230">
        <v>5</v>
      </c>
      <c r="B16" s="970" t="s">
        <v>837</v>
      </c>
      <c r="C16" s="969">
        <v>17.964020000000001</v>
      </c>
      <c r="D16" s="969">
        <v>181.46508</v>
      </c>
      <c r="E16" s="453"/>
      <c r="F16" s="453"/>
      <c r="G16" s="453"/>
      <c r="H16" s="259"/>
      <c r="I16" s="259"/>
    </row>
    <row r="17" spans="1:9" ht="21">
      <c r="A17" s="230">
        <v>6</v>
      </c>
      <c r="B17" s="970" t="s">
        <v>838</v>
      </c>
      <c r="C17" s="969">
        <v>30.021660000000001</v>
      </c>
      <c r="D17" s="969">
        <v>179.56403</v>
      </c>
      <c r="E17" s="453"/>
      <c r="F17" s="453"/>
      <c r="G17" s="453"/>
      <c r="H17" s="259"/>
      <c r="I17" s="259"/>
    </row>
    <row r="18" spans="1:9" ht="21">
      <c r="A18" s="230">
        <v>7</v>
      </c>
      <c r="B18" s="970" t="s">
        <v>839</v>
      </c>
      <c r="C18" s="969">
        <v>138.08642</v>
      </c>
      <c r="D18" s="969">
        <v>452.79566</v>
      </c>
      <c r="E18" s="453"/>
      <c r="F18" s="453"/>
      <c r="G18" s="453"/>
      <c r="H18" s="259"/>
      <c r="I18" s="259"/>
    </row>
    <row r="19" spans="1:9" ht="21">
      <c r="A19" s="230">
        <v>8</v>
      </c>
      <c r="B19" s="970" t="s">
        <v>840</v>
      </c>
      <c r="C19" s="969">
        <v>0</v>
      </c>
      <c r="D19" s="969">
        <v>1.5039</v>
      </c>
      <c r="E19" s="453"/>
      <c r="F19" s="453"/>
      <c r="G19" s="453"/>
      <c r="H19" s="259"/>
      <c r="I19" s="259"/>
    </row>
    <row r="20" spans="1:9" ht="21">
      <c r="A20" s="230">
        <v>9</v>
      </c>
      <c r="B20" s="970" t="s">
        <v>841</v>
      </c>
      <c r="C20" s="969">
        <v>0.17308000000000001</v>
      </c>
      <c r="D20" s="969">
        <v>3.8227099999999998</v>
      </c>
      <c r="E20" s="453"/>
      <c r="F20" s="453"/>
      <c r="G20" s="453"/>
      <c r="H20" s="259"/>
      <c r="I20" s="259"/>
    </row>
    <row r="21" spans="1:9" ht="21">
      <c r="A21" s="230">
        <v>10</v>
      </c>
      <c r="B21" s="970" t="s">
        <v>842</v>
      </c>
      <c r="C21" s="969">
        <v>58.683970000000002</v>
      </c>
      <c r="D21" s="969">
        <v>525.89013999999997</v>
      </c>
      <c r="E21" s="453"/>
      <c r="F21" s="453"/>
      <c r="G21" s="453"/>
      <c r="H21" s="259"/>
      <c r="I21" s="259"/>
    </row>
    <row r="22" spans="1:9" ht="21">
      <c r="A22" s="230">
        <v>11</v>
      </c>
      <c r="B22" s="970" t="s">
        <v>864</v>
      </c>
      <c r="C22" s="969">
        <v>4.6562400000000004</v>
      </c>
      <c r="D22" s="969">
        <v>26.450600000000001</v>
      </c>
      <c r="E22" s="453"/>
      <c r="F22" s="453"/>
      <c r="G22" s="453"/>
      <c r="H22" s="259"/>
      <c r="I22" s="259"/>
    </row>
    <row r="23" spans="1:9" ht="21">
      <c r="A23" s="230">
        <v>12</v>
      </c>
      <c r="B23" s="970" t="s">
        <v>843</v>
      </c>
      <c r="C23" s="969">
        <v>632.18736999999999</v>
      </c>
      <c r="D23" s="969">
        <v>3448.1852699999999</v>
      </c>
      <c r="E23" s="453"/>
      <c r="F23" s="453"/>
      <c r="G23" s="453"/>
      <c r="H23" s="259"/>
      <c r="I23" s="259"/>
    </row>
    <row r="24" spans="1:9" ht="21">
      <c r="A24" s="230">
        <v>13</v>
      </c>
      <c r="B24" s="970" t="s">
        <v>844</v>
      </c>
      <c r="C24" s="969">
        <v>9.38246</v>
      </c>
      <c r="D24" s="969">
        <v>52.144840000000002</v>
      </c>
      <c r="E24" s="453"/>
      <c r="F24" s="453"/>
      <c r="G24" s="453"/>
      <c r="H24" s="259"/>
      <c r="I24" s="259"/>
    </row>
    <row r="25" spans="1:9" ht="21">
      <c r="A25" s="230">
        <v>14</v>
      </c>
      <c r="B25" s="970" t="s">
        <v>845</v>
      </c>
      <c r="C25" s="969">
        <v>3.6568800000000001</v>
      </c>
      <c r="D25" s="969">
        <v>31.72006</v>
      </c>
      <c r="E25" s="453"/>
      <c r="F25" s="453"/>
      <c r="G25" s="453"/>
      <c r="H25" s="259"/>
      <c r="I25" s="259"/>
    </row>
    <row r="26" spans="1:9" ht="21">
      <c r="A26" s="230">
        <v>15</v>
      </c>
      <c r="B26" s="970" t="s">
        <v>846</v>
      </c>
      <c r="C26" s="969">
        <v>1.1287400000000001</v>
      </c>
      <c r="D26" s="969">
        <v>80.59648</v>
      </c>
      <c r="E26" s="453"/>
      <c r="F26" s="453"/>
      <c r="G26" s="453"/>
      <c r="H26" s="259"/>
      <c r="I26" s="259"/>
    </row>
    <row r="27" spans="1:9" ht="21">
      <c r="A27" s="230">
        <v>16</v>
      </c>
      <c r="B27" s="970" t="s">
        <v>848</v>
      </c>
      <c r="C27" s="969">
        <v>6.1658400000000002</v>
      </c>
      <c r="D27" s="969">
        <v>12.349690000000001</v>
      </c>
      <c r="E27" s="453"/>
      <c r="F27" s="453"/>
      <c r="G27" s="453"/>
      <c r="H27" s="259"/>
      <c r="I27" s="259"/>
    </row>
    <row r="28" spans="1:9" ht="21">
      <c r="A28" s="230">
        <v>17</v>
      </c>
      <c r="B28" s="970" t="s">
        <v>847</v>
      </c>
      <c r="C28" s="969">
        <v>0.31680000000000003</v>
      </c>
      <c r="D28" s="969">
        <v>9.8860000000000003E-2</v>
      </c>
      <c r="E28" s="453"/>
      <c r="F28" s="453"/>
      <c r="G28" s="453"/>
      <c r="H28" s="259"/>
      <c r="I28" s="259"/>
    </row>
    <row r="29" spans="1:9" ht="21">
      <c r="A29" s="230">
        <v>18</v>
      </c>
      <c r="B29" s="970" t="s">
        <v>865</v>
      </c>
      <c r="C29" s="969">
        <v>0</v>
      </c>
      <c r="D29" s="969">
        <v>12.166740000000001</v>
      </c>
      <c r="E29" s="452"/>
      <c r="F29" s="452"/>
      <c r="G29" s="452"/>
      <c r="H29" s="259" t="s">
        <v>55</v>
      </c>
      <c r="I29" s="259"/>
    </row>
    <row r="30" spans="1:9" ht="21">
      <c r="A30" s="230"/>
      <c r="B30" s="972"/>
      <c r="C30" s="452"/>
      <c r="D30" s="452"/>
      <c r="E30" s="452"/>
      <c r="F30" s="452"/>
      <c r="G30" s="452"/>
      <c r="H30" s="259"/>
      <c r="I30" s="259"/>
    </row>
    <row r="31" spans="1:9" ht="16.5">
      <c r="A31" s="230"/>
      <c r="B31" s="608" t="s">
        <v>743</v>
      </c>
      <c r="C31" s="452"/>
      <c r="D31" s="452"/>
      <c r="E31" s="452"/>
      <c r="F31" s="452"/>
      <c r="G31" s="452"/>
      <c r="H31" s="259"/>
      <c r="I31" s="259"/>
    </row>
    <row r="32" spans="1:9" ht="16.5">
      <c r="A32" s="230">
        <v>1</v>
      </c>
      <c r="B32" s="608" t="s">
        <v>866</v>
      </c>
      <c r="C32" s="969">
        <v>9.1106300000000005</v>
      </c>
      <c r="D32" s="969">
        <v>22.482710000000001</v>
      </c>
      <c r="E32" s="452"/>
      <c r="F32" s="452"/>
      <c r="G32" s="452"/>
      <c r="H32" s="259"/>
      <c r="I32" s="259"/>
    </row>
    <row r="33" spans="1:9" ht="16.5">
      <c r="A33" s="230">
        <v>2</v>
      </c>
      <c r="B33" s="608" t="s">
        <v>867</v>
      </c>
      <c r="C33" s="969">
        <v>3.13469</v>
      </c>
      <c r="D33" s="969">
        <v>12.14209</v>
      </c>
      <c r="E33" s="259"/>
      <c r="F33" s="259"/>
      <c r="G33" s="259"/>
      <c r="H33" s="259"/>
      <c r="I33" s="259"/>
    </row>
    <row r="34" spans="1:9" ht="16.5">
      <c r="A34" s="230">
        <v>3</v>
      </c>
      <c r="B34" s="608" t="s">
        <v>868</v>
      </c>
      <c r="C34" s="969">
        <v>19.666720000000002</v>
      </c>
      <c r="D34" s="969">
        <v>69.129959999999997</v>
      </c>
      <c r="E34" s="259"/>
      <c r="F34" s="259"/>
      <c r="G34" s="259"/>
      <c r="H34" s="259"/>
      <c r="I34" s="259"/>
    </row>
    <row r="35" spans="1:9" ht="16.5">
      <c r="A35" s="230">
        <v>4</v>
      </c>
      <c r="B35" s="608" t="s">
        <v>869</v>
      </c>
      <c r="C35" s="969">
        <v>173.41123999999999</v>
      </c>
      <c r="D35" s="969">
        <v>1183.1671899999999</v>
      </c>
      <c r="E35" s="259"/>
      <c r="F35" s="259"/>
      <c r="G35" s="259"/>
      <c r="H35" s="259"/>
      <c r="I35" s="259"/>
    </row>
    <row r="36" spans="1:9" ht="16.5">
      <c r="A36" s="230">
        <v>5</v>
      </c>
      <c r="B36" s="608" t="s">
        <v>870</v>
      </c>
      <c r="C36" s="969">
        <v>665.03413</v>
      </c>
      <c r="D36" s="969">
        <v>2394.7632800000001</v>
      </c>
      <c r="E36" s="259"/>
      <c r="F36" s="259"/>
      <c r="G36" s="259"/>
      <c r="H36" s="259"/>
      <c r="I36" s="259"/>
    </row>
    <row r="37" spans="1:9">
      <c r="A37" s="230"/>
      <c r="B37" s="236"/>
      <c r="C37" s="453"/>
      <c r="D37" s="453"/>
      <c r="E37" s="453"/>
      <c r="F37" s="453"/>
      <c r="G37" s="453"/>
      <c r="H37" s="259"/>
      <c r="I37" s="259"/>
    </row>
    <row r="38" spans="1:9">
      <c r="A38" s="230"/>
      <c r="B38" s="611"/>
      <c r="C38" s="453"/>
      <c r="D38" s="453"/>
      <c r="E38" s="453"/>
      <c r="F38" s="453"/>
      <c r="G38" s="453"/>
      <c r="H38" s="259"/>
      <c r="I38" s="259"/>
    </row>
    <row r="39" spans="1:9" ht="16.5" thickBot="1">
      <c r="A39" s="230"/>
      <c r="B39" s="612"/>
      <c r="C39" s="453"/>
      <c r="D39" s="453"/>
      <c r="E39" s="453"/>
      <c r="F39" s="453"/>
      <c r="G39" s="453"/>
      <c r="H39" s="259"/>
      <c r="I39" s="259"/>
    </row>
    <row r="40" spans="1:9" ht="15.75" customHeight="1">
      <c r="A40" s="1709"/>
      <c r="B40" s="1709"/>
      <c r="C40" s="1709"/>
      <c r="D40" s="1709"/>
      <c r="E40" s="1709"/>
      <c r="F40" s="1709"/>
      <c r="G40" s="1709"/>
      <c r="H40" s="1709"/>
      <c r="I40" s="1709"/>
    </row>
    <row r="41" spans="1:9" ht="26.25" customHeight="1">
      <c r="A41" s="51"/>
      <c r="B41" s="735"/>
      <c r="C41" s="735"/>
      <c r="D41" s="735"/>
      <c r="E41" s="735"/>
      <c r="F41" s="735"/>
      <c r="G41" s="735"/>
      <c r="H41" s="735"/>
      <c r="I41" s="735"/>
    </row>
    <row r="42" spans="1:9">
      <c r="A42" s="43"/>
      <c r="B42" s="37"/>
      <c r="C42" s="1818"/>
      <c r="D42" s="1818"/>
      <c r="E42" s="37"/>
      <c r="F42" s="37"/>
      <c r="G42" s="37"/>
      <c r="H42" s="37"/>
    </row>
    <row r="43" spans="1:9">
      <c r="A43" s="43"/>
      <c r="B43" s="37"/>
      <c r="C43" s="37"/>
      <c r="D43" s="37"/>
      <c r="E43" s="37"/>
      <c r="F43" s="37"/>
      <c r="G43" s="37"/>
      <c r="H43" s="37"/>
    </row>
    <row r="44" spans="1:9">
      <c r="A44" s="43"/>
      <c r="B44" s="37"/>
      <c r="C44" s="1818"/>
      <c r="D44" s="1818"/>
      <c r="E44" s="37"/>
      <c r="F44" s="37"/>
      <c r="G44" s="37"/>
      <c r="H44" s="37"/>
    </row>
    <row r="45" spans="1:9">
      <c r="A45" s="43"/>
      <c r="B45" s="37"/>
      <c r="C45" s="37"/>
      <c r="D45" s="37"/>
      <c r="E45" s="37"/>
      <c r="F45" s="37"/>
      <c r="G45" s="37"/>
      <c r="H45" s="37"/>
    </row>
    <row r="46" spans="1:9">
      <c r="A46" s="43"/>
      <c r="B46" s="37"/>
      <c r="C46" s="37"/>
      <c r="D46" s="37"/>
      <c r="E46" s="37"/>
      <c r="F46" s="37"/>
      <c r="G46" s="37"/>
      <c r="H46" s="37"/>
    </row>
    <row r="47" spans="1:9">
      <c r="A47" s="43"/>
      <c r="B47" s="37"/>
      <c r="C47" s="37"/>
      <c r="D47" s="37"/>
      <c r="E47" s="37"/>
      <c r="F47" s="37"/>
      <c r="G47" s="37"/>
      <c r="H47" s="37"/>
    </row>
    <row r="48" spans="1:9">
      <c r="A48" s="43"/>
      <c r="B48" s="37"/>
      <c r="C48" s="37"/>
      <c r="D48" s="37"/>
      <c r="E48" s="37"/>
      <c r="F48" s="37"/>
      <c r="G48" s="37"/>
      <c r="H48" s="37"/>
    </row>
    <row r="49" spans="1:8">
      <c r="A49" s="43"/>
      <c r="B49" s="37"/>
      <c r="C49" s="37"/>
      <c r="D49" s="37"/>
      <c r="E49" s="37"/>
      <c r="F49" s="37"/>
      <c r="G49" s="37"/>
      <c r="H49" s="37"/>
    </row>
    <row r="50" spans="1:8">
      <c r="A50" s="43"/>
      <c r="B50" s="37"/>
      <c r="C50" s="37"/>
      <c r="D50" s="37"/>
      <c r="E50" s="37"/>
      <c r="F50" s="37"/>
      <c r="G50" s="37"/>
      <c r="H50" s="37"/>
    </row>
    <row r="51" spans="1:8">
      <c r="A51" s="43"/>
      <c r="B51" s="37"/>
      <c r="C51" s="37"/>
      <c r="D51" s="37"/>
      <c r="E51" s="37"/>
      <c r="F51" s="37"/>
      <c r="G51" s="37"/>
      <c r="H51" s="37"/>
    </row>
    <row r="52" spans="1:8">
      <c r="A52" s="43"/>
      <c r="B52" s="37"/>
      <c r="C52" s="37"/>
      <c r="D52" s="37"/>
      <c r="E52" s="37"/>
      <c r="F52" s="37"/>
      <c r="G52" s="37"/>
      <c r="H52" s="37"/>
    </row>
    <row r="53" spans="1:8">
      <c r="A53" s="43"/>
      <c r="B53" s="37"/>
      <c r="C53" s="37"/>
      <c r="D53" s="37"/>
      <c r="E53" s="37"/>
      <c r="F53" s="37"/>
      <c r="G53" s="37"/>
      <c r="H53" s="37"/>
    </row>
    <row r="54" spans="1:8">
      <c r="A54" s="43"/>
      <c r="B54" s="37"/>
      <c r="C54" s="37"/>
      <c r="D54" s="37"/>
      <c r="E54" s="37"/>
      <c r="F54" s="37"/>
      <c r="G54" s="37"/>
      <c r="H54" s="37"/>
    </row>
    <row r="55" spans="1:8">
      <c r="A55" s="43"/>
      <c r="B55" s="37"/>
      <c r="C55" s="37"/>
      <c r="D55" s="37"/>
      <c r="E55" s="37"/>
      <c r="F55" s="37"/>
      <c r="G55" s="37"/>
      <c r="H55" s="37"/>
    </row>
    <row r="56" spans="1:8">
      <c r="A56" s="43"/>
      <c r="B56" s="37"/>
      <c r="C56" s="37"/>
      <c r="D56" s="37"/>
      <c r="E56" s="37"/>
      <c r="F56" s="37"/>
      <c r="G56" s="37"/>
      <c r="H56" s="37"/>
    </row>
    <row r="57" spans="1:8">
      <c r="A57" s="43"/>
      <c r="B57" s="37"/>
      <c r="C57" s="37"/>
      <c r="D57" s="37"/>
      <c r="E57" s="37"/>
      <c r="F57" s="37"/>
      <c r="G57" s="37"/>
      <c r="H57" s="37"/>
    </row>
    <row r="58" spans="1:8">
      <c r="A58" s="43"/>
      <c r="B58" s="37"/>
      <c r="C58" s="37"/>
      <c r="D58" s="37"/>
      <c r="E58" s="37"/>
      <c r="F58" s="37"/>
      <c r="G58" s="37"/>
      <c r="H58" s="37"/>
    </row>
    <row r="59" spans="1:8">
      <c r="A59" s="43"/>
      <c r="B59" s="37"/>
      <c r="C59" s="37"/>
      <c r="D59" s="37"/>
      <c r="E59" s="37"/>
      <c r="F59" s="37"/>
      <c r="G59" s="37"/>
      <c r="H59" s="37"/>
    </row>
    <row r="60" spans="1:8">
      <c r="A60" s="43"/>
      <c r="B60" s="37"/>
      <c r="C60" s="37"/>
      <c r="D60" s="37"/>
      <c r="E60" s="37"/>
      <c r="F60" s="37"/>
      <c r="G60" s="37"/>
      <c r="H60" s="37"/>
    </row>
    <row r="61" spans="1:8">
      <c r="A61" s="43"/>
      <c r="B61" s="37"/>
      <c r="C61" s="37"/>
      <c r="D61" s="37"/>
      <c r="E61" s="37"/>
      <c r="F61" s="37"/>
      <c r="G61" s="37"/>
      <c r="H61" s="37"/>
    </row>
    <row r="62" spans="1:8">
      <c r="A62" s="43"/>
      <c r="B62" s="37"/>
      <c r="C62" s="37"/>
      <c r="D62" s="37"/>
      <c r="E62" s="37"/>
      <c r="F62" s="37"/>
      <c r="G62" s="37"/>
      <c r="H62" s="37"/>
    </row>
    <row r="63" spans="1:8">
      <c r="A63" s="43"/>
      <c r="B63" s="37"/>
      <c r="C63" s="37"/>
      <c r="D63" s="37"/>
      <c r="E63" s="37"/>
      <c r="F63" s="37"/>
      <c r="G63" s="37"/>
      <c r="H63" s="37"/>
    </row>
    <row r="64" spans="1:8">
      <c r="A64" s="43"/>
      <c r="B64" s="37"/>
      <c r="C64" s="37"/>
      <c r="D64" s="37"/>
      <c r="E64" s="37"/>
      <c r="F64" s="37"/>
      <c r="G64" s="37"/>
      <c r="H64" s="37"/>
    </row>
    <row r="65" spans="1:8">
      <c r="A65" s="43"/>
      <c r="B65" s="37"/>
      <c r="C65" s="37"/>
      <c r="D65" s="37"/>
      <c r="E65" s="37"/>
      <c r="F65" s="37"/>
      <c r="G65" s="37"/>
      <c r="H65" s="37"/>
    </row>
    <row r="66" spans="1:8">
      <c r="A66" s="43"/>
      <c r="B66" s="37"/>
      <c r="C66" s="37"/>
      <c r="D66" s="37"/>
      <c r="E66" s="37"/>
      <c r="F66" s="37"/>
      <c r="G66" s="37"/>
      <c r="H66" s="37"/>
    </row>
    <row r="67" spans="1:8">
      <c r="A67" s="43"/>
      <c r="B67" s="37"/>
      <c r="C67" s="37"/>
      <c r="D67" s="37"/>
      <c r="E67" s="37"/>
      <c r="F67" s="37"/>
      <c r="G67" s="37"/>
      <c r="H67" s="37"/>
    </row>
    <row r="68" spans="1:8">
      <c r="A68" s="43"/>
      <c r="B68" s="37"/>
      <c r="C68" s="37"/>
      <c r="D68" s="37"/>
      <c r="E68" s="37"/>
      <c r="F68" s="37"/>
      <c r="G68" s="37"/>
      <c r="H68" s="37"/>
    </row>
    <row r="69" spans="1:8">
      <c r="A69" s="43"/>
      <c r="B69" s="37"/>
      <c r="C69" s="37"/>
      <c r="D69" s="37"/>
      <c r="E69" s="37"/>
      <c r="F69" s="37"/>
      <c r="G69" s="37"/>
      <c r="H69" s="37"/>
    </row>
    <row r="70" spans="1:8">
      <c r="A70" s="43"/>
      <c r="B70" s="37"/>
      <c r="C70" s="37"/>
      <c r="D70" s="37"/>
      <c r="E70" s="37"/>
      <c r="F70" s="37"/>
      <c r="G70" s="37"/>
      <c r="H70" s="37"/>
    </row>
    <row r="71" spans="1:8">
      <c r="A71" s="43"/>
      <c r="B71" s="37"/>
      <c r="C71" s="37"/>
      <c r="D71" s="37"/>
      <c r="E71" s="37"/>
      <c r="F71" s="37"/>
      <c r="G71" s="37"/>
      <c r="H71" s="37"/>
    </row>
    <row r="72" spans="1:8">
      <c r="A72" s="43"/>
      <c r="B72" s="37"/>
      <c r="C72" s="37"/>
      <c r="D72" s="37"/>
      <c r="E72" s="37"/>
      <c r="F72" s="37"/>
      <c r="G72" s="37"/>
      <c r="H72" s="37"/>
    </row>
    <row r="73" spans="1:8">
      <c r="A73" s="43"/>
      <c r="B73" s="37"/>
      <c r="C73" s="37"/>
      <c r="D73" s="37"/>
      <c r="E73" s="37"/>
      <c r="F73" s="37"/>
      <c r="G73" s="37"/>
      <c r="H73" s="37"/>
    </row>
    <row r="74" spans="1:8">
      <c r="A74" s="43"/>
      <c r="B74" s="37"/>
      <c r="C74" s="37"/>
      <c r="D74" s="37"/>
      <c r="E74" s="37"/>
      <c r="F74" s="37"/>
      <c r="G74" s="37"/>
      <c r="H74" s="37"/>
    </row>
    <row r="75" spans="1:8">
      <c r="A75" s="43"/>
      <c r="B75" s="37"/>
      <c r="C75" s="37"/>
      <c r="D75" s="37"/>
      <c r="E75" s="37"/>
      <c r="F75" s="37"/>
      <c r="G75" s="37"/>
      <c r="H75" s="37"/>
    </row>
    <row r="76" spans="1:8">
      <c r="A76" s="43"/>
      <c r="B76" s="37"/>
      <c r="C76" s="37"/>
      <c r="D76" s="37"/>
      <c r="E76" s="37"/>
      <c r="F76" s="37"/>
      <c r="G76" s="37"/>
      <c r="H76" s="37"/>
    </row>
    <row r="77" spans="1:8">
      <c r="A77" s="43"/>
      <c r="B77" s="37"/>
      <c r="C77" s="37"/>
      <c r="D77" s="37"/>
      <c r="E77" s="37"/>
      <c r="F77" s="37"/>
      <c r="G77" s="37"/>
      <c r="H77" s="37"/>
    </row>
    <row r="78" spans="1:8">
      <c r="A78" s="43"/>
      <c r="B78" s="37"/>
      <c r="C78" s="37"/>
      <c r="D78" s="37"/>
      <c r="E78" s="37"/>
      <c r="F78" s="37"/>
      <c r="G78" s="37"/>
      <c r="H78" s="37"/>
    </row>
    <row r="79" spans="1:8">
      <c r="A79" s="43"/>
      <c r="B79" s="37"/>
      <c r="C79" s="37"/>
      <c r="D79" s="37"/>
      <c r="E79" s="37"/>
      <c r="F79" s="37"/>
      <c r="G79" s="37"/>
      <c r="H79" s="37"/>
    </row>
    <row r="80" spans="1:8">
      <c r="A80" s="43"/>
      <c r="B80" s="37"/>
      <c r="C80" s="37"/>
      <c r="D80" s="37"/>
      <c r="E80" s="37"/>
      <c r="F80" s="37"/>
      <c r="G80" s="37"/>
      <c r="H80" s="37"/>
    </row>
    <row r="81" spans="1:8">
      <c r="A81" s="43"/>
      <c r="B81" s="37"/>
      <c r="C81" s="37"/>
      <c r="D81" s="37"/>
      <c r="E81" s="37"/>
      <c r="F81" s="37"/>
      <c r="G81" s="37"/>
      <c r="H81" s="37"/>
    </row>
    <row r="82" spans="1:8">
      <c r="A82" s="43"/>
      <c r="B82" s="37"/>
      <c r="C82" s="37"/>
      <c r="D82" s="37"/>
      <c r="E82" s="37"/>
      <c r="F82" s="37"/>
      <c r="G82" s="37"/>
      <c r="H82" s="37"/>
    </row>
    <row r="83" spans="1:8">
      <c r="A83" s="43"/>
      <c r="B83" s="37"/>
      <c r="C83" s="37"/>
      <c r="D83" s="37"/>
      <c r="E83" s="37"/>
      <c r="F83" s="37"/>
      <c r="G83" s="37"/>
      <c r="H83" s="37"/>
    </row>
    <row r="84" spans="1:8">
      <c r="A84" s="43"/>
      <c r="B84" s="37"/>
      <c r="C84" s="37"/>
      <c r="D84" s="37"/>
      <c r="E84" s="37"/>
      <c r="F84" s="37"/>
      <c r="G84" s="37"/>
      <c r="H84" s="37"/>
    </row>
    <row r="85" spans="1:8">
      <c r="A85" s="43"/>
      <c r="B85" s="37"/>
      <c r="C85" s="37"/>
      <c r="D85" s="37"/>
      <c r="E85" s="37"/>
      <c r="F85" s="37"/>
      <c r="G85" s="37"/>
      <c r="H85" s="37"/>
    </row>
    <row r="86" spans="1:8">
      <c r="A86" s="43"/>
      <c r="B86" s="37"/>
      <c r="C86" s="37"/>
      <c r="D86" s="37"/>
      <c r="E86" s="37"/>
      <c r="F86" s="37"/>
      <c r="G86" s="37"/>
      <c r="H86" s="37"/>
    </row>
    <row r="87" spans="1:8">
      <c r="A87" s="43"/>
      <c r="B87" s="37"/>
      <c r="C87" s="37"/>
      <c r="D87" s="37"/>
      <c r="E87" s="37"/>
      <c r="F87" s="37"/>
      <c r="G87" s="37"/>
      <c r="H87" s="37"/>
    </row>
    <row r="88" spans="1:8">
      <c r="A88" s="43"/>
      <c r="B88" s="37"/>
      <c r="C88" s="37"/>
      <c r="D88" s="37"/>
      <c r="E88" s="37"/>
      <c r="F88" s="37"/>
      <c r="G88" s="37"/>
      <c r="H88" s="37"/>
    </row>
    <row r="89" spans="1:8">
      <c r="A89" s="43"/>
      <c r="B89" s="37"/>
      <c r="C89" s="37"/>
      <c r="D89" s="37"/>
      <c r="E89" s="37"/>
      <c r="F89" s="37"/>
      <c r="G89" s="37"/>
      <c r="H89" s="37"/>
    </row>
    <row r="90" spans="1:8">
      <c r="A90" s="43"/>
      <c r="B90" s="37"/>
      <c r="C90" s="37"/>
      <c r="D90" s="37"/>
      <c r="E90" s="37"/>
      <c r="F90" s="37"/>
      <c r="G90" s="37"/>
      <c r="H90" s="37"/>
    </row>
    <row r="91" spans="1:8">
      <c r="A91" s="43"/>
      <c r="B91" s="37"/>
      <c r="C91" s="37"/>
      <c r="D91" s="37"/>
      <c r="E91" s="37"/>
      <c r="F91" s="37"/>
      <c r="G91" s="37"/>
      <c r="H91" s="37"/>
    </row>
    <row r="92" spans="1:8">
      <c r="A92" s="43"/>
      <c r="B92" s="37"/>
      <c r="C92" s="37"/>
      <c r="D92" s="37"/>
      <c r="E92" s="37"/>
      <c r="F92" s="37"/>
      <c r="G92" s="37"/>
      <c r="H92" s="37"/>
    </row>
    <row r="93" spans="1:8">
      <c r="A93" s="43"/>
      <c r="B93" s="37"/>
      <c r="C93" s="37"/>
      <c r="D93" s="37"/>
      <c r="E93" s="37"/>
      <c r="F93" s="37"/>
      <c r="G93" s="37"/>
      <c r="H93" s="37"/>
    </row>
    <row r="94" spans="1:8">
      <c r="A94" s="43"/>
      <c r="B94" s="37"/>
      <c r="C94" s="37"/>
      <c r="D94" s="37"/>
      <c r="E94" s="37"/>
      <c r="F94" s="37"/>
      <c r="G94" s="37"/>
      <c r="H94" s="37"/>
    </row>
    <row r="95" spans="1:8">
      <c r="A95" s="43"/>
      <c r="B95" s="37"/>
      <c r="C95" s="37"/>
      <c r="D95" s="37"/>
      <c r="E95" s="37"/>
      <c r="F95" s="37"/>
      <c r="G95" s="37"/>
      <c r="H95" s="37"/>
    </row>
    <row r="96" spans="1:8">
      <c r="A96" s="43"/>
      <c r="B96" s="37"/>
      <c r="C96" s="37"/>
      <c r="D96" s="37"/>
      <c r="E96" s="37"/>
      <c r="F96" s="37"/>
      <c r="G96" s="37"/>
      <c r="H96" s="37"/>
    </row>
    <row r="97" spans="1:8">
      <c r="A97" s="43"/>
      <c r="B97" s="37"/>
      <c r="C97" s="37"/>
      <c r="D97" s="37"/>
      <c r="E97" s="37"/>
      <c r="F97" s="37"/>
      <c r="G97" s="37"/>
      <c r="H97" s="37"/>
    </row>
    <row r="98" spans="1:8">
      <c r="A98" s="43"/>
      <c r="B98" s="37"/>
      <c r="C98" s="37"/>
      <c r="D98" s="37"/>
      <c r="E98" s="37"/>
      <c r="F98" s="37"/>
      <c r="G98" s="37"/>
      <c r="H98" s="37"/>
    </row>
    <row r="99" spans="1:8">
      <c r="A99" s="43"/>
      <c r="B99" s="37"/>
      <c r="C99" s="37"/>
      <c r="D99" s="37"/>
      <c r="E99" s="37"/>
      <c r="F99" s="37"/>
      <c r="G99" s="37"/>
      <c r="H99" s="37"/>
    </row>
    <row r="100" spans="1:8">
      <c r="A100" s="43"/>
      <c r="B100" s="37"/>
      <c r="C100" s="37"/>
      <c r="D100" s="37"/>
      <c r="E100" s="37"/>
      <c r="F100" s="37"/>
      <c r="G100" s="37"/>
      <c r="H100" s="37"/>
    </row>
    <row r="101" spans="1:8">
      <c r="A101" s="43"/>
      <c r="B101" s="37"/>
      <c r="C101" s="37"/>
      <c r="D101" s="37"/>
      <c r="E101" s="37"/>
      <c r="F101" s="37"/>
      <c r="G101" s="37"/>
      <c r="H101" s="37"/>
    </row>
    <row r="102" spans="1:8">
      <c r="A102" s="43"/>
      <c r="B102" s="37"/>
      <c r="C102" s="37"/>
      <c r="D102" s="37"/>
      <c r="E102" s="37"/>
      <c r="F102" s="37"/>
      <c r="G102" s="37"/>
      <c r="H102" s="37"/>
    </row>
    <row r="103" spans="1:8">
      <c r="A103" s="43"/>
      <c r="B103" s="37"/>
      <c r="C103" s="37"/>
      <c r="D103" s="37"/>
      <c r="E103" s="37"/>
      <c r="F103" s="37"/>
      <c r="G103" s="37"/>
      <c r="H103" s="37"/>
    </row>
    <row r="104" spans="1:8">
      <c r="A104" s="43"/>
      <c r="B104" s="37"/>
      <c r="C104" s="37"/>
      <c r="D104" s="37"/>
      <c r="E104" s="37"/>
      <c r="F104" s="37"/>
      <c r="G104" s="37"/>
      <c r="H104" s="37"/>
    </row>
    <row r="105" spans="1:8">
      <c r="A105" s="43"/>
      <c r="B105" s="37"/>
      <c r="C105" s="37"/>
      <c r="D105" s="37"/>
      <c r="E105" s="37"/>
      <c r="F105" s="37"/>
      <c r="G105" s="37"/>
      <c r="H105" s="37"/>
    </row>
    <row r="106" spans="1:8">
      <c r="A106" s="43"/>
      <c r="B106" s="37"/>
      <c r="C106" s="37"/>
      <c r="D106" s="37"/>
      <c r="E106" s="37"/>
      <c r="F106" s="37"/>
      <c r="G106" s="37"/>
      <c r="H106" s="37"/>
    </row>
    <row r="107" spans="1:8">
      <c r="A107" s="43"/>
      <c r="B107" s="37"/>
      <c r="C107" s="37"/>
      <c r="D107" s="37"/>
      <c r="E107" s="37"/>
      <c r="F107" s="37"/>
      <c r="G107" s="37"/>
      <c r="H107" s="37"/>
    </row>
    <row r="108" spans="1:8">
      <c r="A108" s="43"/>
      <c r="B108" s="37"/>
      <c r="C108" s="37"/>
      <c r="D108" s="37"/>
      <c r="E108" s="37"/>
      <c r="F108" s="37"/>
      <c r="G108" s="37"/>
      <c r="H108" s="37"/>
    </row>
    <row r="109" spans="1:8">
      <c r="A109" s="43"/>
      <c r="B109" s="37"/>
      <c r="C109" s="37"/>
      <c r="D109" s="37"/>
      <c r="E109" s="37"/>
      <c r="F109" s="37"/>
      <c r="G109" s="37"/>
      <c r="H109" s="37"/>
    </row>
    <row r="110" spans="1:8">
      <c r="A110" s="43"/>
      <c r="B110" s="37"/>
      <c r="C110" s="37"/>
      <c r="D110" s="37"/>
      <c r="E110" s="37"/>
      <c r="F110" s="37"/>
      <c r="G110" s="37"/>
      <c r="H110" s="37"/>
    </row>
    <row r="111" spans="1:8">
      <c r="A111" s="43"/>
      <c r="B111" s="37"/>
      <c r="C111" s="37"/>
      <c r="D111" s="37"/>
      <c r="E111" s="37"/>
      <c r="F111" s="37"/>
      <c r="G111" s="37"/>
      <c r="H111" s="37"/>
    </row>
    <row r="112" spans="1:8">
      <c r="A112" s="43"/>
      <c r="B112" s="37"/>
      <c r="C112" s="37"/>
      <c r="D112" s="37"/>
      <c r="E112" s="37"/>
      <c r="F112" s="37"/>
      <c r="G112" s="37"/>
      <c r="H112" s="37"/>
    </row>
    <row r="113" spans="1:8">
      <c r="A113" s="43"/>
      <c r="B113" s="37"/>
      <c r="C113" s="37"/>
      <c r="D113" s="37"/>
      <c r="E113" s="37"/>
      <c r="F113" s="37"/>
      <c r="G113" s="37"/>
      <c r="H113" s="37"/>
    </row>
    <row r="114" spans="1:8">
      <c r="A114" s="43"/>
      <c r="B114" s="37"/>
      <c r="C114" s="37"/>
      <c r="D114" s="37"/>
      <c r="E114" s="37"/>
      <c r="F114" s="37"/>
      <c r="G114" s="37"/>
      <c r="H114" s="37"/>
    </row>
    <row r="115" spans="1:8">
      <c r="A115" s="43"/>
      <c r="B115" s="37"/>
      <c r="C115" s="37"/>
      <c r="D115" s="37"/>
      <c r="E115" s="37"/>
      <c r="F115" s="37"/>
      <c r="G115" s="37"/>
      <c r="H115" s="37"/>
    </row>
    <row r="116" spans="1:8">
      <c r="A116" s="43"/>
      <c r="B116" s="37"/>
      <c r="C116" s="37"/>
      <c r="D116" s="37"/>
      <c r="E116" s="37"/>
      <c r="F116" s="37"/>
      <c r="G116" s="37"/>
      <c r="H116" s="37"/>
    </row>
    <row r="117" spans="1:8">
      <c r="A117" s="43"/>
      <c r="B117" s="37"/>
      <c r="C117" s="37"/>
      <c r="D117" s="37"/>
      <c r="E117" s="37"/>
      <c r="F117" s="37"/>
      <c r="G117" s="37"/>
      <c r="H117" s="37"/>
    </row>
    <row r="118" spans="1:8">
      <c r="A118" s="43"/>
      <c r="B118" s="37"/>
      <c r="C118" s="37"/>
      <c r="D118" s="37"/>
      <c r="E118" s="37"/>
      <c r="F118" s="37"/>
      <c r="G118" s="37"/>
      <c r="H118" s="37"/>
    </row>
    <row r="119" spans="1:8">
      <c r="A119" s="43"/>
      <c r="B119" s="37"/>
      <c r="C119" s="37"/>
      <c r="D119" s="37"/>
      <c r="E119" s="37"/>
      <c r="F119" s="37"/>
      <c r="G119" s="37"/>
      <c r="H119" s="37"/>
    </row>
    <row r="120" spans="1:8">
      <c r="A120" s="43"/>
      <c r="B120" s="37"/>
      <c r="C120" s="37"/>
      <c r="D120" s="37"/>
      <c r="E120" s="37"/>
      <c r="F120" s="37"/>
      <c r="G120" s="37"/>
      <c r="H120" s="37"/>
    </row>
    <row r="121" spans="1:8">
      <c r="A121" s="43"/>
      <c r="B121" s="37"/>
      <c r="C121" s="37"/>
      <c r="D121" s="37"/>
      <c r="E121" s="37"/>
      <c r="F121" s="37"/>
      <c r="G121" s="37"/>
      <c r="H121" s="37"/>
    </row>
    <row r="122" spans="1:8">
      <c r="A122" s="43"/>
      <c r="B122" s="37"/>
      <c r="C122" s="37"/>
      <c r="D122" s="37"/>
      <c r="E122" s="37"/>
      <c r="F122" s="37"/>
      <c r="G122" s="37"/>
      <c r="H122" s="37"/>
    </row>
    <row r="123" spans="1:8">
      <c r="A123" s="43"/>
      <c r="B123" s="37"/>
      <c r="C123" s="37"/>
      <c r="D123" s="37"/>
      <c r="E123" s="37"/>
      <c r="F123" s="37"/>
      <c r="G123" s="37"/>
      <c r="H123" s="37"/>
    </row>
    <row r="124" spans="1:8">
      <c r="A124" s="43"/>
      <c r="B124" s="37"/>
      <c r="C124" s="37"/>
      <c r="D124" s="37"/>
      <c r="E124" s="37"/>
      <c r="F124" s="37"/>
      <c r="G124" s="37"/>
      <c r="H124" s="37"/>
    </row>
    <row r="125" spans="1:8">
      <c r="A125" s="43"/>
      <c r="B125" s="37"/>
      <c r="C125" s="37"/>
      <c r="D125" s="37"/>
      <c r="E125" s="37"/>
      <c r="F125" s="37"/>
      <c r="G125" s="37"/>
      <c r="H125" s="37"/>
    </row>
    <row r="126" spans="1:8">
      <c r="A126" s="43"/>
      <c r="B126" s="37"/>
      <c r="C126" s="37"/>
      <c r="D126" s="37"/>
      <c r="E126" s="37"/>
      <c r="F126" s="37"/>
      <c r="G126" s="37"/>
      <c r="H126" s="37"/>
    </row>
    <row r="127" spans="1:8">
      <c r="A127" s="43"/>
      <c r="B127" s="37"/>
      <c r="C127" s="37"/>
      <c r="D127" s="37"/>
      <c r="E127" s="37"/>
      <c r="F127" s="37"/>
      <c r="G127" s="37"/>
      <c r="H127" s="37"/>
    </row>
    <row r="128" spans="1:8">
      <c r="A128" s="43"/>
      <c r="B128" s="37"/>
      <c r="C128" s="37"/>
      <c r="D128" s="37"/>
      <c r="E128" s="37"/>
      <c r="F128" s="37"/>
      <c r="G128" s="37"/>
      <c r="H128" s="37"/>
    </row>
    <row r="129" spans="1:8">
      <c r="A129" s="43"/>
      <c r="B129" s="37"/>
      <c r="C129" s="37"/>
      <c r="D129" s="37"/>
      <c r="E129" s="37"/>
      <c r="F129" s="37"/>
      <c r="G129" s="37"/>
      <c r="H129" s="37"/>
    </row>
    <row r="130" spans="1:8">
      <c r="A130" s="43"/>
      <c r="B130" s="37"/>
      <c r="C130" s="37"/>
      <c r="D130" s="37"/>
      <c r="E130" s="37"/>
      <c r="F130" s="37"/>
      <c r="G130" s="37"/>
      <c r="H130" s="37"/>
    </row>
    <row r="131" spans="1:8">
      <c r="A131" s="43"/>
      <c r="B131" s="37"/>
      <c r="C131" s="37"/>
      <c r="D131" s="37"/>
      <c r="E131" s="37"/>
      <c r="F131" s="37"/>
      <c r="G131" s="37"/>
      <c r="H131" s="37"/>
    </row>
    <row r="132" spans="1:8">
      <c r="A132" s="43"/>
      <c r="B132" s="37"/>
      <c r="C132" s="37"/>
      <c r="D132" s="37"/>
      <c r="E132" s="37"/>
      <c r="F132" s="37"/>
      <c r="G132" s="37"/>
      <c r="H132" s="37"/>
    </row>
    <row r="133" spans="1:8">
      <c r="A133" s="43"/>
      <c r="B133" s="37"/>
      <c r="C133" s="37"/>
      <c r="D133" s="37"/>
      <c r="E133" s="37"/>
      <c r="F133" s="37"/>
      <c r="G133" s="37"/>
      <c r="H133" s="37"/>
    </row>
    <row r="134" spans="1:8">
      <c r="A134" s="43"/>
      <c r="B134" s="37"/>
      <c r="C134" s="37"/>
      <c r="D134" s="37"/>
      <c r="E134" s="37"/>
      <c r="F134" s="37"/>
      <c r="G134" s="37"/>
      <c r="H134" s="37"/>
    </row>
    <row r="135" spans="1:8">
      <c r="A135" s="43"/>
      <c r="B135" s="37"/>
      <c r="C135" s="37"/>
      <c r="D135" s="37"/>
      <c r="E135" s="37"/>
      <c r="F135" s="37"/>
      <c r="G135" s="37"/>
      <c r="H135" s="37"/>
    </row>
    <row r="136" spans="1:8">
      <c r="A136" s="43"/>
      <c r="B136" s="37"/>
      <c r="C136" s="37"/>
      <c r="D136" s="37"/>
      <c r="E136" s="37"/>
      <c r="F136" s="37"/>
      <c r="G136" s="37"/>
      <c r="H136" s="37"/>
    </row>
    <row r="137" spans="1:8">
      <c r="A137" s="43"/>
      <c r="B137" s="37"/>
      <c r="C137" s="37"/>
      <c r="D137" s="37"/>
      <c r="E137" s="37"/>
      <c r="F137" s="37"/>
      <c r="G137" s="37"/>
      <c r="H137" s="37"/>
    </row>
    <row r="138" spans="1:8">
      <c r="A138" s="43"/>
      <c r="B138" s="37"/>
      <c r="C138" s="37"/>
      <c r="D138" s="37"/>
      <c r="E138" s="37"/>
      <c r="F138" s="37"/>
      <c r="G138" s="37"/>
      <c r="H138" s="37"/>
    </row>
    <row r="139" spans="1:8">
      <c r="A139" s="43"/>
      <c r="B139" s="37"/>
      <c r="C139" s="37"/>
      <c r="D139" s="37"/>
      <c r="E139" s="37"/>
      <c r="F139" s="37"/>
      <c r="G139" s="37"/>
      <c r="H139" s="37"/>
    </row>
    <row r="140" spans="1:8">
      <c r="A140" s="43"/>
      <c r="B140" s="37"/>
      <c r="C140" s="37"/>
      <c r="D140" s="37"/>
      <c r="E140" s="37"/>
      <c r="F140" s="37"/>
      <c r="G140" s="37"/>
      <c r="H140" s="37"/>
    </row>
    <row r="141" spans="1:8">
      <c r="A141" s="43"/>
      <c r="B141" s="37"/>
      <c r="C141" s="37"/>
      <c r="D141" s="37"/>
      <c r="E141" s="37"/>
      <c r="F141" s="37"/>
      <c r="G141" s="37"/>
      <c r="H141" s="37"/>
    </row>
    <row r="142" spans="1:8">
      <c r="A142" s="43"/>
      <c r="B142" s="37"/>
      <c r="C142" s="37"/>
      <c r="D142" s="37"/>
      <c r="E142" s="37"/>
      <c r="F142" s="37"/>
      <c r="G142" s="37"/>
      <c r="H142" s="37"/>
    </row>
    <row r="143" spans="1:8">
      <c r="A143" s="43"/>
      <c r="B143" s="37"/>
      <c r="C143" s="37"/>
      <c r="D143" s="37"/>
      <c r="E143" s="37"/>
      <c r="F143" s="37"/>
      <c r="G143" s="37"/>
      <c r="H143" s="37"/>
    </row>
    <row r="144" spans="1:8">
      <c r="A144" s="43"/>
      <c r="B144" s="37"/>
      <c r="C144" s="37"/>
      <c r="D144" s="37"/>
      <c r="E144" s="37"/>
      <c r="F144" s="37"/>
      <c r="G144" s="37"/>
      <c r="H144" s="37"/>
    </row>
    <row r="145" spans="1:8">
      <c r="A145" s="43"/>
      <c r="B145" s="37"/>
      <c r="C145" s="37"/>
      <c r="D145" s="37"/>
      <c r="E145" s="37"/>
      <c r="F145" s="37"/>
      <c r="G145" s="37"/>
      <c r="H145" s="37"/>
    </row>
    <row r="146" spans="1:8">
      <c r="A146" s="43"/>
      <c r="B146" s="37"/>
      <c r="C146" s="37"/>
      <c r="D146" s="37"/>
      <c r="E146" s="37"/>
      <c r="F146" s="37"/>
      <c r="G146" s="37"/>
      <c r="H146" s="37"/>
    </row>
    <row r="147" spans="1:8">
      <c r="A147" s="43"/>
      <c r="B147" s="37"/>
      <c r="C147" s="37"/>
      <c r="D147" s="37"/>
      <c r="E147" s="37"/>
      <c r="F147" s="37"/>
      <c r="G147" s="37"/>
      <c r="H147" s="37"/>
    </row>
    <row r="148" spans="1:8">
      <c r="A148" s="43"/>
      <c r="B148" s="37"/>
      <c r="C148" s="37"/>
      <c r="D148" s="37"/>
      <c r="E148" s="37"/>
      <c r="F148" s="37"/>
      <c r="G148" s="37"/>
      <c r="H148" s="37"/>
    </row>
    <row r="149" spans="1:8">
      <c r="A149" s="43"/>
      <c r="B149" s="37"/>
      <c r="C149" s="37"/>
      <c r="D149" s="37"/>
      <c r="E149" s="37"/>
      <c r="F149" s="37"/>
      <c r="G149" s="37"/>
      <c r="H149" s="37"/>
    </row>
    <row r="150" spans="1:8">
      <c r="A150" s="43"/>
      <c r="B150" s="37"/>
      <c r="C150" s="37"/>
      <c r="D150" s="37"/>
      <c r="E150" s="37"/>
      <c r="F150" s="37"/>
      <c r="G150" s="37"/>
      <c r="H150" s="37"/>
    </row>
    <row r="151" spans="1:8">
      <c r="A151" s="43"/>
      <c r="B151" s="37"/>
      <c r="C151" s="37"/>
      <c r="D151" s="37"/>
      <c r="E151" s="37"/>
      <c r="F151" s="37"/>
      <c r="G151" s="37"/>
      <c r="H151" s="37"/>
    </row>
    <row r="152" spans="1:8">
      <c r="A152" s="43"/>
      <c r="B152" s="37"/>
      <c r="C152" s="37"/>
      <c r="D152" s="37"/>
      <c r="E152" s="37"/>
      <c r="F152" s="37"/>
      <c r="G152" s="37"/>
      <c r="H152" s="37"/>
    </row>
    <row r="153" spans="1:8">
      <c r="A153" s="43"/>
      <c r="B153" s="37"/>
      <c r="C153" s="37"/>
      <c r="D153" s="37"/>
      <c r="E153" s="37"/>
      <c r="F153" s="37"/>
      <c r="G153" s="37"/>
      <c r="H153" s="37"/>
    </row>
    <row r="154" spans="1:8">
      <c r="A154" s="43"/>
      <c r="B154" s="37"/>
      <c r="C154" s="37"/>
      <c r="D154" s="37"/>
      <c r="E154" s="37"/>
      <c r="F154" s="37"/>
      <c r="G154" s="37"/>
      <c r="H154" s="37"/>
    </row>
    <row r="155" spans="1:8">
      <c r="A155" s="43"/>
      <c r="B155" s="37"/>
      <c r="C155" s="37"/>
      <c r="D155" s="37"/>
      <c r="E155" s="37"/>
      <c r="F155" s="37"/>
      <c r="G155" s="37"/>
      <c r="H155" s="37"/>
    </row>
    <row r="156" spans="1:8">
      <c r="A156" s="43"/>
      <c r="B156" s="37"/>
      <c r="C156" s="37"/>
      <c r="D156" s="37"/>
      <c r="E156" s="37"/>
      <c r="F156" s="37"/>
      <c r="G156" s="37"/>
      <c r="H156" s="37"/>
    </row>
    <row r="157" spans="1:8">
      <c r="A157" s="43"/>
      <c r="B157" s="37"/>
      <c r="C157" s="37"/>
      <c r="D157" s="37"/>
      <c r="E157" s="37"/>
      <c r="F157" s="37"/>
      <c r="G157" s="37"/>
      <c r="H157" s="37"/>
    </row>
    <row r="158" spans="1:8">
      <c r="A158" s="43"/>
      <c r="B158" s="37"/>
      <c r="C158" s="37"/>
      <c r="D158" s="37"/>
      <c r="E158" s="37"/>
      <c r="F158" s="37"/>
      <c r="G158" s="37"/>
      <c r="H158" s="37"/>
    </row>
    <row r="159" spans="1:8">
      <c r="A159" s="43"/>
      <c r="B159" s="37"/>
      <c r="C159" s="37"/>
      <c r="D159" s="37"/>
      <c r="E159" s="37"/>
      <c r="F159" s="37"/>
      <c r="G159" s="37"/>
      <c r="H159" s="37"/>
    </row>
    <row r="160" spans="1:8">
      <c r="A160" s="43"/>
      <c r="B160" s="37"/>
      <c r="C160" s="37"/>
      <c r="D160" s="37"/>
      <c r="E160" s="37"/>
      <c r="F160" s="37"/>
      <c r="G160" s="37"/>
      <c r="H160" s="37"/>
    </row>
    <row r="161" spans="1:8">
      <c r="A161" s="43"/>
      <c r="B161" s="37"/>
      <c r="C161" s="37"/>
      <c r="D161" s="37"/>
      <c r="E161" s="37"/>
      <c r="F161" s="37"/>
      <c r="G161" s="37"/>
      <c r="H161" s="37"/>
    </row>
    <row r="162" spans="1:8">
      <c r="A162" s="43"/>
      <c r="B162" s="37"/>
      <c r="C162" s="37"/>
      <c r="D162" s="37"/>
      <c r="E162" s="37"/>
      <c r="F162" s="37"/>
      <c r="G162" s="37"/>
      <c r="H162" s="37"/>
    </row>
    <row r="163" spans="1:8">
      <c r="A163" s="43"/>
      <c r="B163" s="37"/>
      <c r="C163" s="37"/>
      <c r="D163" s="37"/>
      <c r="E163" s="37"/>
      <c r="F163" s="37"/>
      <c r="G163" s="37"/>
      <c r="H163" s="37"/>
    </row>
    <row r="164" spans="1:8">
      <c r="A164" s="43"/>
      <c r="B164" s="37"/>
      <c r="C164" s="37"/>
      <c r="D164" s="37"/>
      <c r="E164" s="37"/>
      <c r="F164" s="37"/>
      <c r="G164" s="37"/>
      <c r="H164" s="37"/>
    </row>
    <row r="165" spans="1:8">
      <c r="A165" s="43"/>
      <c r="B165" s="37"/>
      <c r="C165" s="37"/>
      <c r="D165" s="37"/>
      <c r="E165" s="37"/>
      <c r="F165" s="37"/>
      <c r="G165" s="37"/>
      <c r="H165" s="37"/>
    </row>
    <row r="166" spans="1:8">
      <c r="A166" s="43"/>
      <c r="B166" s="37"/>
      <c r="C166" s="37"/>
      <c r="D166" s="37"/>
      <c r="E166" s="37"/>
      <c r="F166" s="37"/>
      <c r="G166" s="37"/>
      <c r="H166" s="37"/>
    </row>
    <row r="167" spans="1:8">
      <c r="A167" s="43"/>
      <c r="B167" s="37"/>
      <c r="C167" s="37"/>
      <c r="D167" s="37"/>
      <c r="E167" s="37"/>
      <c r="F167" s="37"/>
      <c r="G167" s="37"/>
      <c r="H167" s="37"/>
    </row>
    <row r="168" spans="1:8">
      <c r="A168" s="43"/>
      <c r="B168" s="37"/>
      <c r="C168" s="37"/>
      <c r="D168" s="37"/>
      <c r="E168" s="37"/>
      <c r="F168" s="37"/>
      <c r="G168" s="37"/>
      <c r="H168" s="37"/>
    </row>
    <row r="169" spans="1:8">
      <c r="A169" s="43"/>
      <c r="B169" s="37"/>
      <c r="C169" s="37"/>
      <c r="D169" s="37"/>
      <c r="E169" s="37"/>
      <c r="F169" s="37"/>
      <c r="G169" s="37"/>
      <c r="H169" s="37"/>
    </row>
    <row r="170" spans="1:8">
      <c r="A170" s="43"/>
      <c r="B170" s="37"/>
      <c r="C170" s="37"/>
      <c r="D170" s="37"/>
      <c r="E170" s="37"/>
      <c r="F170" s="37"/>
      <c r="G170" s="37"/>
      <c r="H170" s="37"/>
    </row>
    <row r="171" spans="1:8">
      <c r="A171" s="43"/>
      <c r="B171" s="37"/>
      <c r="C171" s="37"/>
      <c r="D171" s="37"/>
      <c r="E171" s="37"/>
      <c r="F171" s="37"/>
      <c r="G171" s="37"/>
      <c r="H171" s="37"/>
    </row>
    <row r="172" spans="1:8">
      <c r="A172" s="43"/>
      <c r="B172" s="37"/>
      <c r="C172" s="37"/>
      <c r="D172" s="37"/>
      <c r="E172" s="37"/>
      <c r="F172" s="37"/>
      <c r="G172" s="37"/>
      <c r="H172" s="37"/>
    </row>
    <row r="173" spans="1:8">
      <c r="A173" s="43"/>
      <c r="B173" s="37"/>
      <c r="C173" s="37"/>
      <c r="D173" s="37"/>
      <c r="E173" s="37"/>
      <c r="F173" s="37"/>
      <c r="G173" s="37"/>
      <c r="H173" s="37"/>
    </row>
    <row r="174" spans="1:8">
      <c r="A174" s="43"/>
      <c r="B174" s="37"/>
      <c r="C174" s="37"/>
      <c r="D174" s="37"/>
      <c r="E174" s="37"/>
      <c r="F174" s="37"/>
      <c r="G174" s="37"/>
      <c r="H174" s="37"/>
    </row>
    <row r="175" spans="1:8">
      <c r="A175" s="43"/>
      <c r="B175" s="37"/>
      <c r="C175" s="37"/>
      <c r="D175" s="37"/>
      <c r="E175" s="37"/>
      <c r="F175" s="37"/>
      <c r="G175" s="37"/>
      <c r="H175" s="37"/>
    </row>
    <row r="176" spans="1:8">
      <c r="A176" s="43"/>
      <c r="B176" s="37"/>
      <c r="C176" s="37"/>
      <c r="D176" s="37"/>
      <c r="E176" s="37"/>
      <c r="F176" s="37"/>
      <c r="G176" s="37"/>
      <c r="H176" s="37"/>
    </row>
    <row r="177" spans="1:8">
      <c r="A177" s="43"/>
      <c r="B177" s="37"/>
      <c r="C177" s="37"/>
      <c r="D177" s="37"/>
      <c r="E177" s="37"/>
      <c r="F177" s="37"/>
      <c r="G177" s="37"/>
      <c r="H177" s="37"/>
    </row>
    <row r="178" spans="1:8">
      <c r="A178" s="43"/>
      <c r="B178" s="37"/>
      <c r="C178" s="37"/>
      <c r="D178" s="37"/>
      <c r="E178" s="37"/>
      <c r="F178" s="37"/>
      <c r="G178" s="37"/>
      <c r="H178" s="37"/>
    </row>
    <row r="179" spans="1:8">
      <c r="A179" s="43"/>
      <c r="B179" s="37"/>
      <c r="C179" s="37"/>
      <c r="D179" s="37"/>
      <c r="E179" s="37"/>
      <c r="F179" s="37"/>
      <c r="G179" s="37"/>
      <c r="H179" s="37"/>
    </row>
    <row r="180" spans="1:8">
      <c r="A180" s="43"/>
      <c r="B180" s="37"/>
      <c r="C180" s="37"/>
      <c r="D180" s="37"/>
      <c r="E180" s="37"/>
      <c r="F180" s="37"/>
      <c r="G180" s="37"/>
      <c r="H180" s="37"/>
    </row>
    <row r="181" spans="1:8">
      <c r="A181" s="43"/>
      <c r="B181" s="37"/>
      <c r="C181" s="37"/>
      <c r="D181" s="37"/>
      <c r="E181" s="37"/>
      <c r="F181" s="37"/>
      <c r="G181" s="37"/>
      <c r="H181" s="37"/>
    </row>
    <row r="182" spans="1:8">
      <c r="A182" s="43"/>
      <c r="B182" s="37"/>
      <c r="C182" s="37"/>
      <c r="D182" s="37"/>
      <c r="E182" s="37"/>
      <c r="F182" s="37"/>
      <c r="G182" s="37"/>
      <c r="H182" s="37"/>
    </row>
    <row r="183" spans="1:8">
      <c r="A183" s="43"/>
      <c r="B183" s="37"/>
      <c r="C183" s="37"/>
      <c r="D183" s="37"/>
      <c r="E183" s="37"/>
      <c r="F183" s="37"/>
      <c r="G183" s="37"/>
      <c r="H183" s="37"/>
    </row>
    <row r="184" spans="1:8">
      <c r="A184" s="43"/>
      <c r="B184" s="37"/>
      <c r="C184" s="37"/>
      <c r="D184" s="37"/>
      <c r="E184" s="37"/>
      <c r="F184" s="37"/>
      <c r="G184" s="37"/>
      <c r="H184" s="37"/>
    </row>
    <row r="185" spans="1:8">
      <c r="A185" s="43"/>
      <c r="B185" s="37"/>
      <c r="C185" s="37"/>
      <c r="D185" s="37"/>
      <c r="E185" s="37"/>
      <c r="F185" s="37"/>
      <c r="G185" s="37"/>
      <c r="H185" s="37"/>
    </row>
    <row r="186" spans="1:8">
      <c r="A186" s="43"/>
      <c r="B186" s="37"/>
      <c r="C186" s="37"/>
      <c r="D186" s="37"/>
      <c r="E186" s="37"/>
      <c r="F186" s="37"/>
      <c r="G186" s="37"/>
      <c r="H186" s="37"/>
    </row>
    <row r="187" spans="1:8">
      <c r="A187" s="43"/>
      <c r="B187" s="37"/>
      <c r="C187" s="37"/>
      <c r="D187" s="37"/>
      <c r="E187" s="37"/>
      <c r="F187" s="37"/>
      <c r="G187" s="37"/>
      <c r="H187" s="37"/>
    </row>
    <row r="188" spans="1:8">
      <c r="A188" s="43"/>
      <c r="B188" s="37"/>
      <c r="C188" s="37"/>
      <c r="D188" s="37"/>
      <c r="E188" s="37"/>
      <c r="F188" s="37"/>
      <c r="G188" s="37"/>
      <c r="H188" s="37"/>
    </row>
    <row r="189" spans="1:8">
      <c r="A189" s="43"/>
      <c r="B189" s="37"/>
      <c r="C189" s="37"/>
      <c r="D189" s="37"/>
      <c r="E189" s="37"/>
      <c r="F189" s="37"/>
      <c r="G189" s="37"/>
      <c r="H189" s="37"/>
    </row>
    <row r="190" spans="1:8">
      <c r="A190" s="43"/>
      <c r="B190" s="37"/>
      <c r="C190" s="37"/>
      <c r="D190" s="37"/>
      <c r="E190" s="37"/>
      <c r="F190" s="37"/>
      <c r="G190" s="37"/>
      <c r="H190" s="37"/>
    </row>
    <row r="191" spans="1:8">
      <c r="A191" s="43"/>
      <c r="B191" s="37"/>
      <c r="C191" s="37"/>
      <c r="D191" s="37"/>
      <c r="E191" s="37"/>
      <c r="F191" s="37"/>
      <c r="G191" s="37"/>
      <c r="H191" s="37"/>
    </row>
    <row r="192" spans="1:8">
      <c r="A192" s="43"/>
      <c r="B192" s="37"/>
      <c r="C192" s="37"/>
      <c r="D192" s="37"/>
      <c r="E192" s="37"/>
      <c r="F192" s="37"/>
      <c r="G192" s="37"/>
      <c r="H192" s="37"/>
    </row>
    <row r="193" spans="1:8">
      <c r="A193" s="43"/>
      <c r="B193" s="37"/>
      <c r="C193" s="37"/>
      <c r="D193" s="37"/>
      <c r="E193" s="37"/>
      <c r="F193" s="37"/>
      <c r="G193" s="37"/>
      <c r="H193" s="37"/>
    </row>
    <row r="194" spans="1:8">
      <c r="A194" s="43"/>
      <c r="B194" s="37"/>
      <c r="C194" s="37"/>
      <c r="D194" s="37"/>
      <c r="E194" s="37"/>
      <c r="F194" s="37"/>
      <c r="G194" s="37"/>
      <c r="H194" s="37"/>
    </row>
    <row r="195" spans="1:8">
      <c r="A195" s="43"/>
      <c r="B195" s="37"/>
      <c r="C195" s="37"/>
      <c r="D195" s="37"/>
      <c r="E195" s="37"/>
      <c r="F195" s="37"/>
      <c r="G195" s="37"/>
      <c r="H195" s="37"/>
    </row>
    <row r="196" spans="1:8">
      <c r="A196" s="43"/>
      <c r="B196" s="37"/>
      <c r="C196" s="37"/>
      <c r="D196" s="37"/>
      <c r="E196" s="37"/>
      <c r="F196" s="37"/>
      <c r="G196" s="37"/>
      <c r="H196" s="37"/>
    </row>
    <row r="197" spans="1:8">
      <c r="A197" s="43"/>
      <c r="B197" s="37"/>
      <c r="C197" s="37"/>
      <c r="D197" s="37"/>
      <c r="E197" s="37"/>
      <c r="F197" s="37"/>
      <c r="G197" s="37"/>
      <c r="H197" s="37"/>
    </row>
    <row r="198" spans="1:8">
      <c r="A198" s="43"/>
      <c r="B198" s="37"/>
      <c r="C198" s="37"/>
      <c r="D198" s="37"/>
      <c r="E198" s="37"/>
      <c r="F198" s="37"/>
      <c r="G198" s="37"/>
      <c r="H198" s="37"/>
    </row>
    <row r="199" spans="1:8">
      <c r="A199" s="43"/>
      <c r="B199" s="37"/>
      <c r="C199" s="37"/>
      <c r="D199" s="37"/>
      <c r="E199" s="37"/>
      <c r="F199" s="37"/>
      <c r="G199" s="37"/>
      <c r="H199" s="37"/>
    </row>
    <row r="200" spans="1:8">
      <c r="A200" s="43"/>
      <c r="B200" s="37"/>
      <c r="C200" s="37"/>
      <c r="D200" s="37"/>
      <c r="E200" s="37"/>
      <c r="F200" s="37"/>
      <c r="G200" s="37"/>
      <c r="H200" s="37"/>
    </row>
    <row r="201" spans="1:8">
      <c r="A201" s="43"/>
      <c r="B201" s="37"/>
      <c r="C201" s="37"/>
      <c r="D201" s="37"/>
      <c r="E201" s="37"/>
      <c r="F201" s="37"/>
      <c r="G201" s="37"/>
      <c r="H201" s="37"/>
    </row>
    <row r="202" spans="1:8">
      <c r="A202" s="43"/>
      <c r="B202" s="37"/>
      <c r="C202" s="37"/>
      <c r="D202" s="37"/>
      <c r="E202" s="37"/>
      <c r="F202" s="37"/>
      <c r="G202" s="37"/>
      <c r="H202" s="37"/>
    </row>
    <row r="203" spans="1:8">
      <c r="A203" s="43"/>
      <c r="B203" s="37"/>
      <c r="C203" s="37"/>
      <c r="D203" s="37"/>
      <c r="E203" s="37"/>
      <c r="F203" s="37"/>
      <c r="G203" s="37"/>
      <c r="H203" s="37"/>
    </row>
    <row r="204" spans="1:8">
      <c r="A204" s="43"/>
      <c r="B204" s="37"/>
      <c r="C204" s="37"/>
      <c r="D204" s="37"/>
      <c r="E204" s="37"/>
      <c r="F204" s="37"/>
      <c r="G204" s="37"/>
      <c r="H204" s="37"/>
    </row>
    <row r="205" spans="1:8">
      <c r="A205" s="43"/>
      <c r="B205" s="37"/>
      <c r="C205" s="37"/>
      <c r="D205" s="37"/>
      <c r="E205" s="37"/>
      <c r="F205" s="37"/>
      <c r="G205" s="37"/>
      <c r="H205" s="37"/>
    </row>
    <row r="206" spans="1:8">
      <c r="A206" s="43"/>
      <c r="B206" s="37"/>
      <c r="C206" s="37"/>
      <c r="D206" s="37"/>
      <c r="E206" s="37"/>
      <c r="F206" s="37"/>
      <c r="G206" s="37"/>
      <c r="H206" s="37"/>
    </row>
    <row r="207" spans="1:8">
      <c r="A207" s="43"/>
      <c r="B207" s="37"/>
      <c r="C207" s="37"/>
      <c r="D207" s="37"/>
      <c r="E207" s="37"/>
      <c r="F207" s="37"/>
      <c r="G207" s="37"/>
      <c r="H207" s="37"/>
    </row>
    <row r="208" spans="1:8">
      <c r="A208" s="43"/>
      <c r="B208" s="37"/>
      <c r="C208" s="37"/>
      <c r="D208" s="37"/>
      <c r="E208" s="37"/>
      <c r="F208" s="37"/>
      <c r="G208" s="37"/>
      <c r="H208" s="37"/>
    </row>
    <row r="209" spans="1:8">
      <c r="A209" s="43"/>
      <c r="B209" s="37"/>
      <c r="C209" s="37"/>
      <c r="D209" s="37"/>
      <c r="E209" s="37"/>
      <c r="F209" s="37"/>
      <c r="G209" s="37"/>
      <c r="H209" s="37"/>
    </row>
    <row r="210" spans="1:8">
      <c r="A210" s="43"/>
      <c r="B210" s="37"/>
      <c r="C210" s="37"/>
      <c r="D210" s="37"/>
      <c r="E210" s="37"/>
      <c r="F210" s="37"/>
      <c r="G210" s="37"/>
      <c r="H210" s="37"/>
    </row>
    <row r="211" spans="1:8">
      <c r="A211" s="43"/>
      <c r="B211" s="37"/>
      <c r="C211" s="37"/>
      <c r="D211" s="37"/>
      <c r="E211" s="37"/>
      <c r="F211" s="37"/>
      <c r="G211" s="37"/>
      <c r="H211" s="37"/>
    </row>
    <row r="212" spans="1:8">
      <c r="A212" s="43"/>
      <c r="B212" s="37"/>
      <c r="C212" s="37"/>
      <c r="D212" s="37"/>
      <c r="E212" s="37"/>
      <c r="F212" s="37"/>
      <c r="G212" s="37"/>
      <c r="H212" s="37"/>
    </row>
    <row r="213" spans="1:8">
      <c r="A213" s="43"/>
      <c r="B213" s="37"/>
      <c r="C213" s="37"/>
      <c r="D213" s="37"/>
      <c r="E213" s="37"/>
      <c r="F213" s="37"/>
      <c r="G213" s="37"/>
      <c r="H213" s="37"/>
    </row>
    <row r="214" spans="1:8">
      <c r="A214" s="43"/>
      <c r="B214" s="37"/>
      <c r="C214" s="37"/>
      <c r="D214" s="37"/>
      <c r="E214" s="37"/>
      <c r="F214" s="37"/>
      <c r="G214" s="37"/>
      <c r="H214" s="37"/>
    </row>
    <row r="215" spans="1:8">
      <c r="A215" s="43"/>
      <c r="B215" s="37"/>
      <c r="C215" s="37"/>
      <c r="D215" s="37"/>
      <c r="E215" s="37"/>
      <c r="F215" s="37"/>
      <c r="G215" s="37"/>
      <c r="H215" s="37"/>
    </row>
    <row r="216" spans="1:8">
      <c r="A216" s="43"/>
      <c r="B216" s="37"/>
      <c r="C216" s="37"/>
      <c r="D216" s="37"/>
      <c r="E216" s="37"/>
      <c r="F216" s="37"/>
      <c r="G216" s="37"/>
      <c r="H216" s="37"/>
    </row>
    <row r="217" spans="1:8">
      <c r="A217" s="43"/>
      <c r="B217" s="37"/>
      <c r="C217" s="37"/>
      <c r="D217" s="37"/>
      <c r="E217" s="37"/>
      <c r="F217" s="37"/>
      <c r="G217" s="37"/>
      <c r="H217" s="37"/>
    </row>
    <row r="218" spans="1:8">
      <c r="A218" s="43"/>
      <c r="B218" s="37"/>
      <c r="C218" s="37"/>
      <c r="D218" s="37"/>
      <c r="E218" s="37"/>
      <c r="F218" s="37"/>
      <c r="G218" s="37"/>
      <c r="H218" s="37"/>
    </row>
    <row r="219" spans="1:8">
      <c r="A219" s="43"/>
      <c r="B219" s="37"/>
      <c r="C219" s="37"/>
      <c r="D219" s="37"/>
      <c r="E219" s="37"/>
      <c r="F219" s="37"/>
      <c r="G219" s="37"/>
      <c r="H219" s="37"/>
    </row>
    <row r="220" spans="1:8">
      <c r="A220" s="43"/>
      <c r="B220" s="37"/>
      <c r="C220" s="37"/>
      <c r="D220" s="37"/>
      <c r="E220" s="37"/>
      <c r="F220" s="37"/>
      <c r="G220" s="37"/>
      <c r="H220" s="37"/>
    </row>
    <row r="221" spans="1:8">
      <c r="A221" s="43"/>
      <c r="B221" s="37"/>
      <c r="C221" s="37"/>
      <c r="D221" s="37"/>
      <c r="E221" s="37"/>
      <c r="F221" s="37"/>
      <c r="G221" s="37"/>
      <c r="H221" s="37"/>
    </row>
    <row r="222" spans="1:8">
      <c r="A222" s="43"/>
      <c r="B222" s="37"/>
      <c r="C222" s="37"/>
      <c r="D222" s="37"/>
      <c r="E222" s="37"/>
      <c r="F222" s="37"/>
      <c r="G222" s="37"/>
      <c r="H222" s="37"/>
    </row>
    <row r="223" spans="1:8">
      <c r="A223" s="43"/>
      <c r="B223" s="37"/>
      <c r="C223" s="37"/>
      <c r="D223" s="37"/>
      <c r="E223" s="37"/>
      <c r="F223" s="37"/>
      <c r="G223" s="37"/>
      <c r="H223" s="37"/>
    </row>
    <row r="224" spans="1:8">
      <c r="A224" s="43"/>
      <c r="B224" s="37"/>
      <c r="C224" s="37"/>
      <c r="D224" s="37"/>
      <c r="E224" s="37"/>
      <c r="F224" s="37"/>
      <c r="G224" s="37"/>
      <c r="H224" s="37"/>
    </row>
    <row r="225" spans="1:8">
      <c r="A225" s="43"/>
      <c r="B225" s="37"/>
      <c r="C225" s="37"/>
      <c r="D225" s="37"/>
      <c r="E225" s="37"/>
      <c r="F225" s="37"/>
      <c r="G225" s="37"/>
      <c r="H225" s="37"/>
    </row>
    <row r="226" spans="1:8">
      <c r="A226" s="43"/>
      <c r="B226" s="37"/>
      <c r="C226" s="37"/>
      <c r="D226" s="37"/>
      <c r="E226" s="37"/>
      <c r="F226" s="37"/>
      <c r="G226" s="37"/>
      <c r="H226" s="37"/>
    </row>
    <row r="227" spans="1:8">
      <c r="A227" s="43"/>
      <c r="B227" s="37"/>
      <c r="C227" s="37"/>
      <c r="D227" s="37"/>
      <c r="E227" s="37"/>
      <c r="F227" s="37"/>
      <c r="G227" s="37"/>
      <c r="H227" s="37"/>
    </row>
    <row r="228" spans="1:8">
      <c r="A228" s="43"/>
      <c r="B228" s="37"/>
      <c r="C228" s="37"/>
      <c r="D228" s="37"/>
      <c r="E228" s="37"/>
      <c r="F228" s="37"/>
      <c r="G228" s="37"/>
      <c r="H228" s="37"/>
    </row>
    <row r="229" spans="1:8">
      <c r="A229" s="43"/>
      <c r="B229" s="37"/>
      <c r="C229" s="37"/>
      <c r="D229" s="37"/>
      <c r="E229" s="37"/>
      <c r="F229" s="37"/>
      <c r="G229" s="37"/>
      <c r="H229" s="37"/>
    </row>
    <row r="230" spans="1:8">
      <c r="A230" s="43"/>
      <c r="B230" s="37"/>
      <c r="C230" s="37"/>
      <c r="D230" s="37"/>
      <c r="E230" s="37"/>
      <c r="F230" s="37"/>
      <c r="G230" s="37"/>
      <c r="H230" s="37"/>
    </row>
    <row r="231" spans="1:8">
      <c r="A231" s="43"/>
      <c r="B231" s="37"/>
      <c r="C231" s="37"/>
      <c r="D231" s="37"/>
      <c r="E231" s="37"/>
      <c r="F231" s="37"/>
      <c r="G231" s="37"/>
      <c r="H231" s="37"/>
    </row>
    <row r="232" spans="1:8">
      <c r="A232" s="43"/>
      <c r="B232" s="37"/>
      <c r="C232" s="37"/>
      <c r="D232" s="37"/>
      <c r="E232" s="37"/>
      <c r="F232" s="37"/>
      <c r="G232" s="37"/>
      <c r="H232" s="37"/>
    </row>
    <row r="233" spans="1:8">
      <c r="A233" s="43"/>
      <c r="B233" s="37"/>
      <c r="C233" s="37"/>
      <c r="D233" s="37"/>
      <c r="E233" s="37"/>
      <c r="F233" s="37"/>
      <c r="G233" s="37"/>
      <c r="H233" s="37"/>
    </row>
    <row r="234" spans="1:8">
      <c r="A234" s="43"/>
      <c r="B234" s="37"/>
      <c r="C234" s="37"/>
      <c r="D234" s="37"/>
      <c r="E234" s="37"/>
      <c r="F234" s="37"/>
      <c r="G234" s="37"/>
      <c r="H234" s="37"/>
    </row>
    <row r="235" spans="1:8">
      <c r="A235" s="43"/>
      <c r="B235" s="37"/>
      <c r="C235" s="37"/>
      <c r="D235" s="37"/>
      <c r="E235" s="37"/>
      <c r="F235" s="37"/>
      <c r="G235" s="37"/>
      <c r="H235" s="37"/>
    </row>
    <row r="236" spans="1:8">
      <c r="A236" s="43"/>
      <c r="B236" s="37"/>
      <c r="C236" s="37"/>
      <c r="D236" s="37"/>
      <c r="E236" s="37"/>
      <c r="F236" s="37"/>
      <c r="G236" s="37"/>
      <c r="H236" s="37"/>
    </row>
    <row r="237" spans="1:8">
      <c r="A237" s="43"/>
      <c r="B237" s="37"/>
      <c r="C237" s="37"/>
      <c r="D237" s="37"/>
      <c r="E237" s="37"/>
      <c r="F237" s="37"/>
      <c r="G237" s="37"/>
      <c r="H237" s="37"/>
    </row>
    <row r="238" spans="1:8">
      <c r="A238" s="43"/>
      <c r="B238" s="37"/>
      <c r="C238" s="37"/>
      <c r="D238" s="37"/>
      <c r="E238" s="37"/>
      <c r="F238" s="37"/>
      <c r="G238" s="37"/>
      <c r="H238" s="37"/>
    </row>
    <row r="239" spans="1:8">
      <c r="A239" s="43"/>
      <c r="B239" s="37"/>
      <c r="C239" s="37"/>
      <c r="D239" s="37"/>
      <c r="E239" s="37"/>
      <c r="F239" s="37"/>
      <c r="G239" s="37"/>
      <c r="H239" s="37"/>
    </row>
    <row r="240" spans="1:8">
      <c r="A240" s="43"/>
      <c r="B240" s="37"/>
      <c r="C240" s="37"/>
      <c r="D240" s="37"/>
      <c r="E240" s="37"/>
      <c r="F240" s="37"/>
      <c r="G240" s="37"/>
      <c r="H240" s="37"/>
    </row>
    <row r="241" spans="1:8">
      <c r="A241" s="43"/>
      <c r="B241" s="37"/>
      <c r="C241" s="37"/>
      <c r="D241" s="37"/>
      <c r="E241" s="37"/>
      <c r="F241" s="37"/>
      <c r="G241" s="37"/>
      <c r="H241" s="37"/>
    </row>
    <row r="242" spans="1:8">
      <c r="A242" s="43"/>
      <c r="B242" s="37"/>
      <c r="C242" s="37"/>
      <c r="D242" s="37"/>
      <c r="E242" s="37"/>
      <c r="F242" s="37"/>
      <c r="G242" s="37"/>
      <c r="H242" s="37"/>
    </row>
    <row r="243" spans="1:8">
      <c r="A243" s="43"/>
      <c r="B243" s="37"/>
      <c r="C243" s="37"/>
      <c r="D243" s="37"/>
      <c r="E243" s="37"/>
      <c r="F243" s="37"/>
      <c r="G243" s="37"/>
      <c r="H243" s="37"/>
    </row>
    <row r="244" spans="1:8">
      <c r="A244" s="43"/>
      <c r="B244" s="37"/>
      <c r="C244" s="37"/>
      <c r="D244" s="37"/>
      <c r="E244" s="37"/>
      <c r="F244" s="37"/>
      <c r="G244" s="37"/>
      <c r="H244" s="37"/>
    </row>
    <row r="245" spans="1:8">
      <c r="A245" s="43"/>
      <c r="B245" s="37"/>
      <c r="C245" s="37"/>
      <c r="D245" s="37"/>
      <c r="E245" s="37"/>
      <c r="F245" s="37"/>
      <c r="G245" s="37"/>
      <c r="H245" s="37"/>
    </row>
    <row r="246" spans="1:8">
      <c r="A246" s="43"/>
      <c r="B246" s="37"/>
      <c r="C246" s="37"/>
      <c r="D246" s="37"/>
      <c r="E246" s="37"/>
      <c r="F246" s="37"/>
      <c r="G246" s="37"/>
      <c r="H246" s="37"/>
    </row>
    <row r="247" spans="1:8">
      <c r="A247" s="43"/>
      <c r="B247" s="37"/>
      <c r="C247" s="37"/>
      <c r="D247" s="37"/>
      <c r="E247" s="37"/>
      <c r="F247" s="37"/>
      <c r="G247" s="37"/>
      <c r="H247" s="37"/>
    </row>
    <row r="248" spans="1:8">
      <c r="A248" s="43"/>
      <c r="B248" s="37"/>
      <c r="C248" s="37"/>
      <c r="D248" s="37"/>
      <c r="E248" s="37"/>
      <c r="F248" s="37"/>
      <c r="G248" s="37"/>
      <c r="H248" s="37"/>
    </row>
    <row r="249" spans="1:8">
      <c r="A249" s="43"/>
      <c r="B249" s="37"/>
      <c r="C249" s="37"/>
      <c r="D249" s="37"/>
      <c r="E249" s="37"/>
      <c r="F249" s="37"/>
      <c r="G249" s="37"/>
      <c r="H249" s="37"/>
    </row>
    <row r="250" spans="1:8">
      <c r="A250" s="43"/>
      <c r="B250" s="37"/>
      <c r="C250" s="37"/>
      <c r="D250" s="37"/>
      <c r="E250" s="37"/>
      <c r="F250" s="37"/>
      <c r="G250" s="37"/>
      <c r="H250" s="37"/>
    </row>
    <row r="251" spans="1:8">
      <c r="A251" s="43"/>
      <c r="B251" s="37"/>
      <c r="C251" s="37"/>
      <c r="D251" s="37"/>
      <c r="E251" s="37"/>
      <c r="F251" s="37"/>
      <c r="G251" s="37"/>
      <c r="H251" s="37"/>
    </row>
    <row r="252" spans="1:8">
      <c r="A252" s="43"/>
      <c r="B252" s="37"/>
      <c r="C252" s="37"/>
      <c r="D252" s="37"/>
      <c r="E252" s="37"/>
      <c r="F252" s="37"/>
      <c r="G252" s="37"/>
      <c r="H252" s="37"/>
    </row>
    <row r="253" spans="1:8">
      <c r="A253" s="43"/>
      <c r="B253" s="37"/>
      <c r="C253" s="37"/>
      <c r="D253" s="37"/>
      <c r="E253" s="37"/>
      <c r="F253" s="37"/>
      <c r="G253" s="37"/>
      <c r="H253" s="37"/>
    </row>
    <row r="254" spans="1:8">
      <c r="A254" s="43"/>
      <c r="B254" s="37"/>
      <c r="C254" s="37"/>
      <c r="D254" s="37"/>
      <c r="E254" s="37"/>
      <c r="F254" s="37"/>
      <c r="G254" s="37"/>
      <c r="H254" s="37"/>
    </row>
    <row r="255" spans="1:8">
      <c r="A255" s="43"/>
      <c r="B255" s="37"/>
      <c r="C255" s="37"/>
      <c r="D255" s="37"/>
      <c r="E255" s="37"/>
      <c r="F255" s="37"/>
      <c r="G255" s="37"/>
      <c r="H255" s="37"/>
    </row>
    <row r="256" spans="1:8">
      <c r="A256" s="43"/>
      <c r="B256" s="37"/>
      <c r="C256" s="37"/>
      <c r="D256" s="37"/>
      <c r="E256" s="37"/>
      <c r="F256" s="37"/>
      <c r="G256" s="37"/>
      <c r="H256" s="37"/>
    </row>
    <row r="257" spans="1:8">
      <c r="A257" s="43"/>
      <c r="B257" s="37"/>
      <c r="C257" s="37"/>
      <c r="D257" s="37"/>
      <c r="E257" s="37"/>
      <c r="F257" s="37"/>
      <c r="G257" s="37"/>
      <c r="H257" s="37"/>
    </row>
    <row r="258" spans="1:8">
      <c r="A258" s="43"/>
      <c r="B258" s="37"/>
      <c r="C258" s="37"/>
      <c r="D258" s="37"/>
      <c r="E258" s="37"/>
      <c r="F258" s="37"/>
      <c r="G258" s="37"/>
      <c r="H258" s="37"/>
    </row>
    <row r="259" spans="1:8">
      <c r="A259" s="43"/>
      <c r="B259" s="37"/>
      <c r="C259" s="37"/>
      <c r="D259" s="37"/>
      <c r="E259" s="37"/>
      <c r="F259" s="37"/>
      <c r="G259" s="37"/>
      <c r="H259" s="37"/>
    </row>
    <row r="260" spans="1:8">
      <c r="A260" s="43"/>
      <c r="B260" s="37"/>
      <c r="C260" s="37"/>
      <c r="D260" s="37"/>
      <c r="E260" s="37"/>
      <c r="F260" s="37"/>
      <c r="G260" s="37"/>
      <c r="H260" s="37"/>
    </row>
    <row r="261" spans="1:8">
      <c r="A261" s="43"/>
      <c r="B261" s="37"/>
      <c r="C261" s="37"/>
      <c r="D261" s="37"/>
      <c r="E261" s="37"/>
      <c r="F261" s="37"/>
      <c r="G261" s="37"/>
      <c r="H261" s="37"/>
    </row>
    <row r="262" spans="1:8">
      <c r="A262" s="43"/>
      <c r="B262" s="37"/>
      <c r="C262" s="37"/>
      <c r="D262" s="37"/>
      <c r="E262" s="37"/>
      <c r="F262" s="37"/>
      <c r="G262" s="37"/>
      <c r="H262" s="37"/>
    </row>
    <row r="263" spans="1:8">
      <c r="A263" s="43"/>
      <c r="B263" s="37"/>
      <c r="C263" s="37"/>
      <c r="D263" s="37"/>
      <c r="E263" s="37"/>
      <c r="F263" s="37"/>
      <c r="G263" s="37"/>
      <c r="H263" s="37"/>
    </row>
    <row r="264" spans="1:8">
      <c r="A264" s="43"/>
      <c r="B264" s="37"/>
      <c r="C264" s="37"/>
      <c r="D264" s="37"/>
      <c r="E264" s="37"/>
      <c r="F264" s="37"/>
      <c r="G264" s="37"/>
      <c r="H264" s="37"/>
    </row>
    <row r="265" spans="1:8">
      <c r="A265" s="43"/>
      <c r="B265" s="37"/>
      <c r="C265" s="37"/>
      <c r="D265" s="37"/>
      <c r="E265" s="37"/>
      <c r="F265" s="37"/>
      <c r="G265" s="37"/>
      <c r="H265" s="37"/>
    </row>
    <row r="266" spans="1:8">
      <c r="A266" s="43"/>
      <c r="B266" s="37"/>
      <c r="C266" s="37"/>
      <c r="D266" s="37"/>
      <c r="E266" s="37"/>
      <c r="F266" s="37"/>
      <c r="G266" s="37"/>
      <c r="H266" s="37"/>
    </row>
    <row r="267" spans="1:8">
      <c r="A267" s="43"/>
      <c r="B267" s="37"/>
      <c r="C267" s="37"/>
      <c r="D267" s="37"/>
      <c r="E267" s="37"/>
      <c r="F267" s="37"/>
      <c r="G267" s="37"/>
      <c r="H267" s="37"/>
    </row>
    <row r="268" spans="1:8">
      <c r="A268" s="43"/>
      <c r="B268" s="37"/>
      <c r="C268" s="37"/>
      <c r="D268" s="37"/>
      <c r="E268" s="37"/>
      <c r="F268" s="37"/>
      <c r="G268" s="37"/>
      <c r="H268" s="37"/>
    </row>
    <row r="269" spans="1:8">
      <c r="A269" s="43"/>
      <c r="B269" s="37"/>
      <c r="C269" s="37"/>
      <c r="D269" s="37"/>
      <c r="E269" s="37"/>
      <c r="F269" s="37"/>
      <c r="G269" s="37"/>
      <c r="H269" s="37"/>
    </row>
    <row r="270" spans="1:8">
      <c r="A270" s="43"/>
      <c r="B270" s="37"/>
      <c r="C270" s="37"/>
      <c r="D270" s="37"/>
      <c r="E270" s="37"/>
      <c r="F270" s="37"/>
      <c r="G270" s="37"/>
      <c r="H270" s="37"/>
    </row>
    <row r="271" spans="1:8">
      <c r="A271" s="43"/>
      <c r="B271" s="37"/>
      <c r="C271" s="37"/>
      <c r="D271" s="37"/>
      <c r="E271" s="37"/>
      <c r="F271" s="37"/>
      <c r="G271" s="37"/>
      <c r="H271" s="37"/>
    </row>
    <row r="272" spans="1:8">
      <c r="A272" s="43"/>
      <c r="B272" s="37"/>
      <c r="C272" s="37"/>
      <c r="D272" s="37"/>
      <c r="E272" s="37"/>
      <c r="F272" s="37"/>
      <c r="G272" s="37"/>
      <c r="H272" s="37"/>
    </row>
    <row r="273" spans="1:8">
      <c r="A273" s="43"/>
      <c r="B273" s="37"/>
      <c r="C273" s="37"/>
      <c r="D273" s="37"/>
      <c r="E273" s="37"/>
      <c r="F273" s="37"/>
      <c r="G273" s="37"/>
      <c r="H273" s="37"/>
    </row>
    <row r="274" spans="1:8">
      <c r="A274" s="43"/>
      <c r="B274" s="37"/>
      <c r="C274" s="37"/>
      <c r="D274" s="37"/>
      <c r="E274" s="37"/>
      <c r="F274" s="37"/>
      <c r="G274" s="37"/>
      <c r="H274" s="37"/>
    </row>
    <row r="275" spans="1:8">
      <c r="A275" s="43"/>
      <c r="B275" s="37"/>
      <c r="C275" s="37"/>
      <c r="D275" s="37"/>
      <c r="E275" s="37"/>
      <c r="F275" s="37"/>
      <c r="G275" s="37"/>
      <c r="H275" s="37"/>
    </row>
    <row r="276" spans="1:8">
      <c r="A276" s="43"/>
      <c r="B276" s="37"/>
      <c r="C276" s="37"/>
      <c r="D276" s="37"/>
      <c r="E276" s="37"/>
      <c r="F276" s="37"/>
      <c r="G276" s="37"/>
      <c r="H276" s="37"/>
    </row>
    <row r="277" spans="1:8">
      <c r="A277" s="43"/>
      <c r="B277" s="37"/>
      <c r="C277" s="37"/>
      <c r="D277" s="37"/>
      <c r="E277" s="37"/>
      <c r="F277" s="37"/>
      <c r="G277" s="37"/>
      <c r="H277" s="37"/>
    </row>
    <row r="278" spans="1:8">
      <c r="A278" s="43"/>
      <c r="B278" s="37"/>
      <c r="C278" s="37"/>
      <c r="D278" s="37"/>
      <c r="E278" s="37"/>
      <c r="F278" s="37"/>
      <c r="G278" s="37"/>
      <c r="H278" s="37"/>
    </row>
    <row r="279" spans="1:8">
      <c r="A279" s="43"/>
      <c r="B279" s="37"/>
      <c r="C279" s="37"/>
      <c r="D279" s="37"/>
      <c r="E279" s="37"/>
      <c r="F279" s="37"/>
      <c r="G279" s="37"/>
      <c r="H279" s="37"/>
    </row>
    <row r="280" spans="1:8">
      <c r="A280" s="43"/>
      <c r="B280" s="37"/>
      <c r="C280" s="37"/>
      <c r="D280" s="37"/>
      <c r="E280" s="37"/>
      <c r="F280" s="37"/>
      <c r="G280" s="37"/>
      <c r="H280" s="37"/>
    </row>
    <row r="281" spans="1:8">
      <c r="A281" s="43"/>
      <c r="B281" s="37"/>
      <c r="C281" s="37"/>
      <c r="D281" s="37"/>
      <c r="E281" s="37"/>
      <c r="F281" s="37"/>
      <c r="G281" s="37"/>
      <c r="H281" s="37"/>
    </row>
    <row r="282" spans="1:8">
      <c r="A282" s="43"/>
      <c r="B282" s="37"/>
      <c r="C282" s="37"/>
      <c r="D282" s="37"/>
      <c r="E282" s="37"/>
      <c r="F282" s="37"/>
      <c r="G282" s="37"/>
      <c r="H282" s="37"/>
    </row>
    <row r="283" spans="1:8">
      <c r="A283" s="43"/>
      <c r="B283" s="37"/>
      <c r="C283" s="37"/>
      <c r="D283" s="37"/>
      <c r="E283" s="37"/>
      <c r="F283" s="37"/>
      <c r="G283" s="37"/>
      <c r="H283" s="37"/>
    </row>
    <row r="284" spans="1:8">
      <c r="A284" s="43"/>
      <c r="B284" s="37"/>
      <c r="C284" s="37"/>
      <c r="D284" s="37"/>
      <c r="E284" s="37"/>
      <c r="F284" s="37"/>
      <c r="G284" s="37"/>
      <c r="H284" s="37"/>
    </row>
    <row r="285" spans="1:8">
      <c r="A285" s="43"/>
      <c r="B285" s="37"/>
      <c r="C285" s="37"/>
      <c r="D285" s="37"/>
      <c r="E285" s="37"/>
      <c r="F285" s="37"/>
      <c r="G285" s="37"/>
      <c r="H285" s="37"/>
    </row>
    <row r="286" spans="1:8">
      <c r="A286" s="43"/>
      <c r="B286" s="37"/>
      <c r="C286" s="37"/>
      <c r="D286" s="37"/>
      <c r="E286" s="37"/>
      <c r="F286" s="37"/>
      <c r="G286" s="37"/>
      <c r="H286" s="37"/>
    </row>
    <row r="287" spans="1:8">
      <c r="A287" s="43"/>
      <c r="B287" s="37"/>
      <c r="C287" s="37"/>
      <c r="D287" s="37"/>
      <c r="E287" s="37"/>
      <c r="F287" s="37"/>
      <c r="G287" s="37"/>
      <c r="H287" s="37"/>
    </row>
    <row r="288" spans="1:8">
      <c r="A288" s="43"/>
      <c r="B288" s="37"/>
      <c r="C288" s="37"/>
      <c r="D288" s="37"/>
      <c r="E288" s="37"/>
      <c r="F288" s="37"/>
      <c r="G288" s="37"/>
      <c r="H288" s="37"/>
    </row>
    <row r="289" spans="1:8">
      <c r="A289" s="43"/>
      <c r="B289" s="37"/>
      <c r="C289" s="37"/>
      <c r="D289" s="37"/>
      <c r="E289" s="37"/>
      <c r="F289" s="37"/>
      <c r="G289" s="37"/>
      <c r="H289" s="37"/>
    </row>
    <row r="290" spans="1:8">
      <c r="A290" s="43"/>
      <c r="B290" s="37"/>
      <c r="C290" s="37"/>
      <c r="D290" s="37"/>
      <c r="E290" s="37"/>
      <c r="F290" s="37"/>
      <c r="G290" s="37"/>
      <c r="H290" s="37"/>
    </row>
    <row r="291" spans="1:8">
      <c r="A291" s="43"/>
      <c r="B291" s="37"/>
      <c r="C291" s="37"/>
      <c r="D291" s="37"/>
      <c r="E291" s="37"/>
      <c r="F291" s="37"/>
      <c r="G291" s="37"/>
      <c r="H291" s="37"/>
    </row>
    <row r="292" spans="1:8">
      <c r="A292" s="43"/>
      <c r="B292" s="37"/>
      <c r="C292" s="37"/>
      <c r="D292" s="37"/>
      <c r="E292" s="37"/>
      <c r="F292" s="37"/>
      <c r="G292" s="37"/>
      <c r="H292" s="37"/>
    </row>
    <row r="293" spans="1:8">
      <c r="A293" s="43"/>
      <c r="B293" s="37"/>
      <c r="C293" s="37"/>
      <c r="D293" s="37"/>
      <c r="E293" s="37"/>
      <c r="F293" s="37"/>
      <c r="G293" s="37"/>
      <c r="H293" s="37"/>
    </row>
    <row r="294" spans="1:8">
      <c r="A294" s="43"/>
      <c r="B294" s="37"/>
      <c r="C294" s="37"/>
      <c r="D294" s="37"/>
      <c r="E294" s="37"/>
      <c r="F294" s="37"/>
      <c r="G294" s="37"/>
      <c r="H294" s="37"/>
    </row>
    <row r="295" spans="1:8">
      <c r="A295" s="43"/>
      <c r="B295" s="37"/>
      <c r="C295" s="37"/>
      <c r="D295" s="37"/>
      <c r="E295" s="37"/>
      <c r="F295" s="37"/>
      <c r="G295" s="37"/>
      <c r="H295" s="37"/>
    </row>
    <row r="296" spans="1:8">
      <c r="A296" s="43"/>
      <c r="B296" s="37"/>
      <c r="C296" s="37"/>
      <c r="D296" s="37"/>
      <c r="E296" s="37"/>
      <c r="F296" s="37"/>
      <c r="G296" s="37"/>
      <c r="H296" s="37"/>
    </row>
    <row r="297" spans="1:8">
      <c r="A297" s="43"/>
      <c r="B297" s="37"/>
      <c r="C297" s="37"/>
      <c r="D297" s="37"/>
      <c r="E297" s="37"/>
      <c r="F297" s="37"/>
      <c r="G297" s="37"/>
      <c r="H297" s="37"/>
    </row>
    <row r="298" spans="1:8">
      <c r="A298" s="43"/>
      <c r="B298" s="37"/>
      <c r="C298" s="37"/>
      <c r="D298" s="37"/>
      <c r="E298" s="37"/>
      <c r="F298" s="37"/>
      <c r="G298" s="37"/>
      <c r="H298" s="37"/>
    </row>
    <row r="299" spans="1:8">
      <c r="A299" s="43"/>
      <c r="B299" s="37"/>
      <c r="C299" s="37"/>
      <c r="D299" s="37"/>
      <c r="E299" s="37"/>
      <c r="F299" s="37"/>
      <c r="G299" s="37"/>
      <c r="H299" s="37"/>
    </row>
    <row r="300" spans="1:8">
      <c r="A300" s="43"/>
      <c r="B300" s="37"/>
      <c r="C300" s="37"/>
      <c r="D300" s="37"/>
      <c r="E300" s="37"/>
      <c r="F300" s="37"/>
      <c r="G300" s="37"/>
      <c r="H300" s="37"/>
    </row>
    <row r="301" spans="1:8">
      <c r="A301" s="43"/>
      <c r="B301" s="37"/>
      <c r="C301" s="37"/>
      <c r="D301" s="37"/>
      <c r="E301" s="37"/>
      <c r="F301" s="37"/>
      <c r="G301" s="37"/>
      <c r="H301" s="37"/>
    </row>
    <row r="302" spans="1:8">
      <c r="A302" s="43"/>
      <c r="B302" s="37"/>
      <c r="C302" s="37"/>
      <c r="D302" s="37"/>
      <c r="E302" s="37"/>
      <c r="F302" s="37"/>
      <c r="G302" s="37"/>
      <c r="H302" s="37"/>
    </row>
    <row r="303" spans="1:8">
      <c r="A303" s="43"/>
      <c r="B303" s="37"/>
      <c r="C303" s="37"/>
      <c r="D303" s="37"/>
      <c r="E303" s="37"/>
      <c r="F303" s="37"/>
      <c r="G303" s="37"/>
      <c r="H303" s="37"/>
    </row>
    <row r="304" spans="1:8">
      <c r="A304" s="43"/>
      <c r="B304" s="37"/>
      <c r="C304" s="37"/>
      <c r="D304" s="37"/>
      <c r="E304" s="37"/>
      <c r="F304" s="37"/>
      <c r="G304" s="37"/>
      <c r="H304" s="37"/>
    </row>
    <row r="305" spans="1:8">
      <c r="A305" s="43"/>
      <c r="B305" s="37"/>
      <c r="C305" s="37"/>
      <c r="D305" s="37"/>
      <c r="E305" s="37"/>
      <c r="F305" s="37"/>
      <c r="G305" s="37"/>
      <c r="H305" s="37"/>
    </row>
    <row r="306" spans="1:8">
      <c r="A306" s="43"/>
      <c r="B306" s="37"/>
      <c r="C306" s="37"/>
      <c r="D306" s="37"/>
      <c r="E306" s="37"/>
      <c r="F306" s="37"/>
      <c r="G306" s="37"/>
      <c r="H306" s="37"/>
    </row>
    <row r="307" spans="1:8">
      <c r="A307" s="43"/>
      <c r="B307" s="37"/>
      <c r="C307" s="37"/>
      <c r="D307" s="37"/>
      <c r="E307" s="37"/>
      <c r="F307" s="37"/>
      <c r="G307" s="37"/>
      <c r="H307" s="37"/>
    </row>
    <row r="308" spans="1:8">
      <c r="A308" s="43"/>
      <c r="B308" s="37"/>
      <c r="C308" s="37"/>
      <c r="D308" s="37"/>
      <c r="E308" s="37"/>
      <c r="F308" s="37"/>
      <c r="G308" s="37"/>
      <c r="H308" s="37"/>
    </row>
    <row r="309" spans="1:8">
      <c r="A309" s="43"/>
      <c r="B309" s="37"/>
      <c r="C309" s="37"/>
      <c r="D309" s="37"/>
      <c r="E309" s="37"/>
      <c r="F309" s="37"/>
      <c r="G309" s="37"/>
      <c r="H309" s="37"/>
    </row>
    <row r="310" spans="1:8">
      <c r="A310" s="43"/>
      <c r="B310" s="37"/>
      <c r="C310" s="37"/>
      <c r="D310" s="37"/>
      <c r="E310" s="37"/>
      <c r="F310" s="37"/>
      <c r="G310" s="37"/>
      <c r="H310" s="37"/>
    </row>
    <row r="311" spans="1:8">
      <c r="A311" s="43"/>
      <c r="B311" s="37"/>
      <c r="C311" s="37"/>
      <c r="D311" s="37"/>
      <c r="E311" s="37"/>
      <c r="F311" s="37"/>
      <c r="G311" s="37"/>
      <c r="H311" s="37"/>
    </row>
    <row r="312" spans="1:8">
      <c r="A312" s="43"/>
      <c r="B312" s="37"/>
      <c r="C312" s="37"/>
      <c r="D312" s="37"/>
      <c r="E312" s="37"/>
      <c r="F312" s="37"/>
      <c r="G312" s="37"/>
      <c r="H312" s="37"/>
    </row>
    <row r="313" spans="1:8">
      <c r="A313" s="43"/>
      <c r="B313" s="37"/>
      <c r="C313" s="37"/>
      <c r="D313" s="37"/>
      <c r="E313" s="37"/>
      <c r="F313" s="37"/>
      <c r="G313" s="37"/>
      <c r="H313" s="37"/>
    </row>
    <row r="314" spans="1:8">
      <c r="A314" s="43"/>
      <c r="B314" s="37"/>
      <c r="C314" s="37"/>
      <c r="D314" s="37"/>
      <c r="E314" s="37"/>
      <c r="F314" s="37"/>
      <c r="G314" s="37"/>
      <c r="H314" s="37"/>
    </row>
    <row r="315" spans="1:8">
      <c r="A315" s="43"/>
      <c r="B315" s="37"/>
      <c r="C315" s="37"/>
      <c r="D315" s="37"/>
      <c r="E315" s="37"/>
      <c r="F315" s="37"/>
      <c r="G315" s="37"/>
      <c r="H315" s="37"/>
    </row>
    <row r="316" spans="1:8">
      <c r="A316" s="43"/>
      <c r="B316" s="37"/>
      <c r="C316" s="37"/>
      <c r="D316" s="37"/>
      <c r="E316" s="37"/>
      <c r="F316" s="37"/>
      <c r="G316" s="37"/>
      <c r="H316" s="37"/>
    </row>
    <row r="317" spans="1:8">
      <c r="A317" s="43"/>
      <c r="B317" s="37"/>
      <c r="C317" s="37"/>
      <c r="D317" s="37"/>
      <c r="E317" s="37"/>
      <c r="F317" s="37"/>
      <c r="G317" s="37"/>
      <c r="H317" s="37"/>
    </row>
    <row r="318" spans="1:8">
      <c r="A318" s="43"/>
      <c r="B318" s="37"/>
      <c r="C318" s="37"/>
      <c r="D318" s="37"/>
      <c r="E318" s="37"/>
      <c r="F318" s="37"/>
      <c r="G318" s="37"/>
      <c r="H318" s="37"/>
    </row>
    <row r="319" spans="1:8">
      <c r="A319" s="43"/>
      <c r="B319" s="37"/>
      <c r="C319" s="37"/>
      <c r="D319" s="37"/>
      <c r="E319" s="37"/>
      <c r="F319" s="37"/>
      <c r="G319" s="37"/>
      <c r="H319" s="37"/>
    </row>
    <row r="320" spans="1:8">
      <c r="A320" s="43"/>
      <c r="B320" s="37"/>
      <c r="C320" s="37"/>
      <c r="D320" s="37"/>
      <c r="E320" s="37"/>
      <c r="F320" s="37"/>
      <c r="G320" s="37"/>
      <c r="H320" s="37"/>
    </row>
    <row r="321" spans="1:8">
      <c r="A321" s="43"/>
      <c r="B321" s="37"/>
      <c r="C321" s="37"/>
      <c r="D321" s="37"/>
      <c r="E321" s="37"/>
      <c r="F321" s="37"/>
      <c r="G321" s="37"/>
      <c r="H321" s="37"/>
    </row>
    <row r="322" spans="1:8">
      <c r="A322" s="43"/>
      <c r="B322" s="37"/>
      <c r="C322" s="37"/>
      <c r="D322" s="37"/>
      <c r="E322" s="37"/>
      <c r="F322" s="37"/>
      <c r="G322" s="37"/>
      <c r="H322" s="37"/>
    </row>
    <row r="323" spans="1:8">
      <c r="A323" s="43"/>
      <c r="B323" s="37"/>
      <c r="C323" s="37"/>
      <c r="D323" s="37"/>
      <c r="E323" s="37"/>
      <c r="F323" s="37"/>
      <c r="G323" s="37"/>
      <c r="H323" s="37"/>
    </row>
    <row r="324" spans="1:8">
      <c r="A324" s="43"/>
      <c r="B324" s="37"/>
      <c r="C324" s="37"/>
      <c r="D324" s="37"/>
      <c r="E324" s="37"/>
      <c r="F324" s="37"/>
      <c r="G324" s="37"/>
      <c r="H324" s="37"/>
    </row>
    <row r="325" spans="1:8">
      <c r="A325" s="43"/>
      <c r="B325" s="37"/>
      <c r="C325" s="37"/>
      <c r="D325" s="37"/>
      <c r="E325" s="37"/>
      <c r="F325" s="37"/>
      <c r="G325" s="37"/>
      <c r="H325" s="37"/>
    </row>
    <row r="326" spans="1:8">
      <c r="A326" s="43"/>
      <c r="B326" s="37"/>
      <c r="C326" s="37"/>
      <c r="D326" s="37"/>
      <c r="E326" s="37"/>
      <c r="F326" s="37"/>
      <c r="G326" s="37"/>
      <c r="H326" s="37"/>
    </row>
    <row r="327" spans="1:8">
      <c r="A327" s="43"/>
      <c r="B327" s="37"/>
      <c r="C327" s="37"/>
      <c r="D327" s="37"/>
      <c r="E327" s="37"/>
      <c r="F327" s="37"/>
      <c r="G327" s="37"/>
      <c r="H327" s="37"/>
    </row>
    <row r="328" spans="1:8">
      <c r="A328" s="43"/>
      <c r="B328" s="37"/>
      <c r="C328" s="37"/>
      <c r="D328" s="37"/>
      <c r="E328" s="37"/>
      <c r="F328" s="37"/>
      <c r="G328" s="37"/>
      <c r="H328" s="37"/>
    </row>
    <row r="329" spans="1:8">
      <c r="A329" s="43"/>
      <c r="B329" s="37"/>
      <c r="C329" s="37"/>
      <c r="D329" s="37"/>
      <c r="E329" s="37"/>
      <c r="F329" s="37"/>
      <c r="G329" s="37"/>
      <c r="H329" s="37"/>
    </row>
    <row r="330" spans="1:8">
      <c r="A330" s="43"/>
      <c r="B330" s="37"/>
      <c r="C330" s="37"/>
      <c r="D330" s="37"/>
      <c r="E330" s="37"/>
      <c r="F330" s="37"/>
      <c r="G330" s="37"/>
      <c r="H330" s="37"/>
    </row>
    <row r="331" spans="1:8">
      <c r="A331" s="43"/>
      <c r="B331" s="37"/>
      <c r="C331" s="37"/>
      <c r="D331" s="37"/>
      <c r="E331" s="37"/>
      <c r="F331" s="37"/>
      <c r="G331" s="37"/>
      <c r="H331" s="37"/>
    </row>
    <row r="332" spans="1:8">
      <c r="A332" s="43"/>
      <c r="B332" s="37"/>
      <c r="C332" s="37"/>
      <c r="D332" s="37"/>
      <c r="E332" s="37"/>
      <c r="F332" s="37"/>
      <c r="G332" s="37"/>
      <c r="H332" s="37"/>
    </row>
    <row r="333" spans="1:8">
      <c r="A333" s="43"/>
      <c r="B333" s="37"/>
      <c r="C333" s="37"/>
      <c r="D333" s="37"/>
      <c r="E333" s="37"/>
      <c r="F333" s="37"/>
      <c r="G333" s="37"/>
      <c r="H333" s="37"/>
    </row>
    <row r="334" spans="1:8">
      <c r="A334" s="43"/>
      <c r="B334" s="37"/>
      <c r="C334" s="37"/>
      <c r="D334" s="37"/>
      <c r="E334" s="37"/>
      <c r="F334" s="37"/>
      <c r="G334" s="37"/>
      <c r="H334" s="37"/>
    </row>
    <row r="335" spans="1:8">
      <c r="A335" s="43"/>
      <c r="B335" s="37"/>
      <c r="C335" s="37"/>
      <c r="D335" s="37"/>
      <c r="E335" s="37"/>
      <c r="F335" s="37"/>
      <c r="G335" s="37"/>
      <c r="H335" s="37"/>
    </row>
    <row r="336" spans="1:8">
      <c r="A336" s="43"/>
      <c r="B336" s="37"/>
      <c r="C336" s="37"/>
      <c r="D336" s="37"/>
      <c r="E336" s="37"/>
      <c r="F336" s="37"/>
      <c r="G336" s="37"/>
      <c r="H336" s="37"/>
    </row>
    <row r="337" spans="1:8">
      <c r="A337" s="43"/>
      <c r="B337" s="37"/>
      <c r="C337" s="37"/>
      <c r="D337" s="37"/>
      <c r="E337" s="37"/>
      <c r="F337" s="37"/>
      <c r="G337" s="37"/>
      <c r="H337" s="37"/>
    </row>
    <row r="338" spans="1:8">
      <c r="A338" s="43"/>
      <c r="B338" s="37"/>
      <c r="C338" s="37"/>
      <c r="D338" s="37"/>
      <c r="E338" s="37"/>
      <c r="F338" s="37"/>
      <c r="G338" s="37"/>
      <c r="H338" s="37"/>
    </row>
    <row r="339" spans="1:8">
      <c r="A339" s="43"/>
      <c r="B339" s="37"/>
      <c r="C339" s="37"/>
      <c r="D339" s="37"/>
      <c r="E339" s="37"/>
      <c r="F339" s="37"/>
      <c r="G339" s="37"/>
      <c r="H339" s="37"/>
    </row>
    <row r="340" spans="1:8">
      <c r="A340" s="43"/>
      <c r="B340" s="37"/>
      <c r="C340" s="37"/>
      <c r="D340" s="37"/>
      <c r="E340" s="37"/>
      <c r="F340" s="37"/>
      <c r="G340" s="37"/>
      <c r="H340" s="37"/>
    </row>
    <row r="341" spans="1:8">
      <c r="A341" s="43"/>
      <c r="B341" s="37"/>
      <c r="C341" s="37"/>
      <c r="D341" s="37"/>
      <c r="E341" s="37"/>
      <c r="F341" s="37"/>
      <c r="G341" s="37"/>
      <c r="H341" s="37"/>
    </row>
    <row r="342" spans="1:8">
      <c r="A342" s="43"/>
      <c r="B342" s="37"/>
      <c r="C342" s="37"/>
      <c r="D342" s="37"/>
      <c r="E342" s="37"/>
      <c r="F342" s="37"/>
      <c r="G342" s="37"/>
      <c r="H342" s="37"/>
    </row>
    <row r="343" spans="1:8">
      <c r="A343" s="43"/>
      <c r="B343" s="37"/>
      <c r="C343" s="37"/>
      <c r="D343" s="37"/>
      <c r="E343" s="37"/>
      <c r="F343" s="37"/>
      <c r="G343" s="37"/>
      <c r="H343" s="37"/>
    </row>
    <row r="344" spans="1:8">
      <c r="A344" s="43"/>
      <c r="B344" s="37"/>
      <c r="C344" s="37"/>
      <c r="D344" s="37"/>
      <c r="E344" s="37"/>
      <c r="F344" s="37"/>
      <c r="G344" s="37"/>
      <c r="H344" s="37"/>
    </row>
    <row r="345" spans="1:8">
      <c r="A345" s="43"/>
      <c r="B345" s="37"/>
      <c r="C345" s="37"/>
      <c r="D345" s="37"/>
      <c r="E345" s="37"/>
      <c r="F345" s="37"/>
      <c r="G345" s="37"/>
      <c r="H345" s="37"/>
    </row>
    <row r="346" spans="1:8">
      <c r="A346" s="43"/>
      <c r="B346" s="37"/>
      <c r="C346" s="37"/>
      <c r="D346" s="37"/>
      <c r="E346" s="37"/>
      <c r="F346" s="37"/>
      <c r="G346" s="37"/>
      <c r="H346" s="37"/>
    </row>
    <row r="347" spans="1:8">
      <c r="A347" s="43"/>
      <c r="B347" s="37"/>
      <c r="C347" s="37"/>
      <c r="D347" s="37"/>
      <c r="E347" s="37"/>
      <c r="F347" s="37"/>
      <c r="G347" s="37"/>
      <c r="H347" s="37"/>
    </row>
    <row r="348" spans="1:8">
      <c r="A348" s="43"/>
      <c r="B348" s="37"/>
      <c r="C348" s="37"/>
      <c r="D348" s="37"/>
      <c r="E348" s="37"/>
      <c r="F348" s="37"/>
      <c r="G348" s="37"/>
      <c r="H348" s="37"/>
    </row>
    <row r="349" spans="1:8">
      <c r="A349" s="43"/>
      <c r="B349" s="37"/>
      <c r="C349" s="37"/>
      <c r="D349" s="37"/>
      <c r="E349" s="37"/>
      <c r="F349" s="37"/>
      <c r="G349" s="37"/>
      <c r="H349" s="37"/>
    </row>
    <row r="350" spans="1:8">
      <c r="A350" s="43"/>
      <c r="B350" s="37"/>
      <c r="C350" s="37"/>
      <c r="D350" s="37"/>
      <c r="E350" s="37"/>
      <c r="F350" s="37"/>
      <c r="G350" s="37"/>
      <c r="H350" s="37"/>
    </row>
    <row r="351" spans="1:8">
      <c r="A351" s="43"/>
      <c r="B351" s="37"/>
      <c r="C351" s="37"/>
      <c r="D351" s="37"/>
      <c r="E351" s="37"/>
      <c r="F351" s="37"/>
      <c r="G351" s="37"/>
      <c r="H351" s="37"/>
    </row>
    <row r="352" spans="1:8">
      <c r="A352" s="43"/>
      <c r="B352" s="37"/>
      <c r="C352" s="37"/>
      <c r="D352" s="37"/>
      <c r="E352" s="37"/>
      <c r="F352" s="37"/>
      <c r="G352" s="37"/>
      <c r="H352" s="37"/>
    </row>
    <row r="353" spans="1:8">
      <c r="A353" s="43"/>
      <c r="B353" s="37"/>
      <c r="C353" s="37"/>
      <c r="D353" s="37"/>
      <c r="E353" s="37"/>
      <c r="F353" s="37"/>
      <c r="G353" s="37"/>
      <c r="H353" s="37"/>
    </row>
    <row r="354" spans="1:8">
      <c r="A354" s="43"/>
      <c r="B354" s="37"/>
      <c r="C354" s="37"/>
      <c r="D354" s="37"/>
      <c r="E354" s="37"/>
      <c r="F354" s="37"/>
      <c r="G354" s="37"/>
      <c r="H354" s="37"/>
    </row>
    <row r="355" spans="1:8">
      <c r="A355" s="43"/>
      <c r="B355" s="37"/>
      <c r="C355" s="37"/>
      <c r="D355" s="37"/>
      <c r="E355" s="37"/>
      <c r="F355" s="37"/>
      <c r="G355" s="37"/>
      <c r="H355" s="37"/>
    </row>
    <row r="356" spans="1:8">
      <c r="A356" s="43"/>
      <c r="B356" s="37"/>
      <c r="C356" s="37"/>
      <c r="D356" s="37"/>
      <c r="E356" s="37"/>
      <c r="F356" s="37"/>
      <c r="G356" s="37"/>
      <c r="H356" s="37"/>
    </row>
    <row r="357" spans="1:8">
      <c r="A357" s="43"/>
      <c r="B357" s="37"/>
      <c r="C357" s="37"/>
      <c r="D357" s="37"/>
      <c r="E357" s="37"/>
      <c r="F357" s="37"/>
      <c r="G357" s="37"/>
      <c r="H357" s="37"/>
    </row>
    <row r="358" spans="1:8">
      <c r="A358" s="43"/>
      <c r="B358" s="37"/>
      <c r="C358" s="37"/>
      <c r="D358" s="37"/>
      <c r="E358" s="37"/>
      <c r="F358" s="37"/>
      <c r="G358" s="37"/>
      <c r="H358" s="37"/>
    </row>
    <row r="359" spans="1:8">
      <c r="A359" s="43"/>
      <c r="B359" s="37"/>
      <c r="C359" s="37"/>
      <c r="D359" s="37"/>
      <c r="E359" s="37"/>
      <c r="F359" s="37"/>
      <c r="G359" s="37"/>
      <c r="H359" s="37"/>
    </row>
    <row r="360" spans="1:8">
      <c r="A360" s="43"/>
      <c r="B360" s="37"/>
      <c r="C360" s="37"/>
      <c r="D360" s="37"/>
      <c r="E360" s="37"/>
      <c r="F360" s="37"/>
      <c r="G360" s="37"/>
      <c r="H360" s="37"/>
    </row>
    <row r="361" spans="1:8">
      <c r="A361" s="43"/>
      <c r="B361" s="37"/>
      <c r="C361" s="37"/>
      <c r="D361" s="37"/>
      <c r="E361" s="37"/>
      <c r="F361" s="37"/>
      <c r="G361" s="37"/>
      <c r="H361" s="37"/>
    </row>
    <row r="362" spans="1:8">
      <c r="A362" s="43"/>
      <c r="B362" s="37"/>
      <c r="C362" s="37"/>
      <c r="D362" s="37"/>
      <c r="E362" s="37"/>
      <c r="F362" s="37"/>
      <c r="G362" s="37"/>
      <c r="H362" s="37"/>
    </row>
    <row r="363" spans="1:8">
      <c r="A363" s="43"/>
      <c r="B363" s="37"/>
      <c r="C363" s="37"/>
      <c r="D363" s="37"/>
      <c r="E363" s="37"/>
      <c r="F363" s="37"/>
      <c r="G363" s="37"/>
      <c r="H363" s="37"/>
    </row>
    <row r="364" spans="1:8">
      <c r="A364" s="43"/>
      <c r="B364" s="37"/>
      <c r="C364" s="37"/>
      <c r="D364" s="37"/>
      <c r="E364" s="37"/>
      <c r="F364" s="37"/>
      <c r="G364" s="37"/>
      <c r="H364" s="37"/>
    </row>
    <row r="365" spans="1:8">
      <c r="A365" s="43"/>
      <c r="B365" s="37"/>
      <c r="C365" s="37"/>
      <c r="D365" s="37"/>
      <c r="E365" s="37"/>
      <c r="F365" s="37"/>
      <c r="G365" s="37"/>
      <c r="H365" s="37"/>
    </row>
    <row r="366" spans="1:8">
      <c r="A366" s="43"/>
      <c r="B366" s="37"/>
      <c r="C366" s="37"/>
      <c r="D366" s="37"/>
      <c r="E366" s="37"/>
      <c r="F366" s="37"/>
      <c r="G366" s="37"/>
      <c r="H366" s="37"/>
    </row>
    <row r="367" spans="1:8">
      <c r="A367" s="43"/>
      <c r="B367" s="37"/>
      <c r="C367" s="37"/>
      <c r="D367" s="37"/>
      <c r="E367" s="37"/>
      <c r="F367" s="37"/>
      <c r="G367" s="37"/>
      <c r="H367" s="37"/>
    </row>
    <row r="368" spans="1:8">
      <c r="A368" s="43"/>
      <c r="B368" s="37"/>
      <c r="C368" s="37"/>
      <c r="D368" s="37"/>
      <c r="E368" s="37"/>
      <c r="F368" s="37"/>
      <c r="G368" s="37"/>
      <c r="H368" s="37"/>
    </row>
    <row r="369" spans="1:8">
      <c r="A369" s="43"/>
      <c r="B369" s="37"/>
      <c r="C369" s="37"/>
      <c r="D369" s="37"/>
      <c r="E369" s="37"/>
      <c r="F369" s="37"/>
      <c r="G369" s="37"/>
      <c r="H369" s="37"/>
    </row>
    <row r="370" spans="1:8">
      <c r="A370" s="43"/>
      <c r="B370" s="37"/>
      <c r="C370" s="37"/>
      <c r="D370" s="37"/>
      <c r="E370" s="37"/>
      <c r="F370" s="37"/>
      <c r="G370" s="37"/>
      <c r="H370" s="37"/>
    </row>
    <row r="371" spans="1:8">
      <c r="A371" s="43"/>
      <c r="B371" s="37"/>
      <c r="C371" s="37"/>
      <c r="D371" s="37"/>
      <c r="E371" s="37"/>
      <c r="F371" s="37"/>
      <c r="G371" s="37"/>
      <c r="H371" s="37"/>
    </row>
    <row r="372" spans="1:8">
      <c r="A372" s="43"/>
      <c r="B372" s="37"/>
      <c r="C372" s="37"/>
      <c r="D372" s="37"/>
      <c r="E372" s="37"/>
      <c r="F372" s="37"/>
      <c r="G372" s="37"/>
      <c r="H372" s="37"/>
    </row>
    <row r="373" spans="1:8">
      <c r="A373" s="43"/>
      <c r="B373" s="37"/>
      <c r="C373" s="37"/>
      <c r="D373" s="37"/>
      <c r="E373" s="37"/>
      <c r="F373" s="37"/>
      <c r="G373" s="37"/>
      <c r="H373" s="37"/>
    </row>
    <row r="374" spans="1:8">
      <c r="A374" s="43"/>
      <c r="B374" s="37"/>
      <c r="C374" s="37"/>
      <c r="D374" s="37"/>
      <c r="E374" s="37"/>
      <c r="F374" s="37"/>
      <c r="G374" s="37"/>
      <c r="H374" s="37"/>
    </row>
    <row r="375" spans="1:8">
      <c r="A375" s="43"/>
      <c r="B375" s="37"/>
      <c r="C375" s="37"/>
      <c r="D375" s="37"/>
      <c r="E375" s="37"/>
      <c r="F375" s="37"/>
      <c r="G375" s="37"/>
      <c r="H375" s="37"/>
    </row>
    <row r="376" spans="1:8">
      <c r="A376" s="43"/>
      <c r="B376" s="37"/>
      <c r="C376" s="37"/>
      <c r="D376" s="37"/>
      <c r="E376" s="37"/>
      <c r="F376" s="37"/>
      <c r="G376" s="37"/>
      <c r="H376" s="37"/>
    </row>
    <row r="377" spans="1:8">
      <c r="A377" s="43"/>
      <c r="B377" s="37"/>
      <c r="C377" s="37"/>
      <c r="D377" s="37"/>
      <c r="E377" s="37"/>
      <c r="F377" s="37"/>
      <c r="G377" s="37"/>
      <c r="H377" s="37"/>
    </row>
    <row r="378" spans="1:8">
      <c r="A378" s="43"/>
      <c r="B378" s="37"/>
      <c r="C378" s="37"/>
      <c r="D378" s="37"/>
      <c r="E378" s="37"/>
      <c r="F378" s="37"/>
      <c r="G378" s="37"/>
      <c r="H378" s="37"/>
    </row>
    <row r="379" spans="1:8">
      <c r="A379" s="43"/>
      <c r="B379" s="37"/>
      <c r="C379" s="37"/>
      <c r="D379" s="37"/>
      <c r="E379" s="37"/>
      <c r="F379" s="37"/>
      <c r="G379" s="37"/>
      <c r="H379" s="37"/>
    </row>
    <row r="380" spans="1:8">
      <c r="A380" s="43"/>
      <c r="B380" s="37"/>
      <c r="C380" s="37"/>
      <c r="D380" s="37"/>
      <c r="E380" s="37"/>
      <c r="F380" s="37"/>
      <c r="G380" s="37"/>
      <c r="H380" s="37"/>
    </row>
    <row r="381" spans="1:8">
      <c r="A381" s="43"/>
      <c r="B381" s="37"/>
      <c r="C381" s="37"/>
      <c r="D381" s="37"/>
      <c r="E381" s="37"/>
      <c r="F381" s="37"/>
      <c r="G381" s="37"/>
      <c r="H381" s="37"/>
    </row>
    <row r="382" spans="1:8">
      <c r="A382" s="43"/>
      <c r="B382" s="37"/>
      <c r="C382" s="37"/>
      <c r="D382" s="37"/>
      <c r="E382" s="37"/>
      <c r="F382" s="37"/>
      <c r="G382" s="37"/>
      <c r="H382" s="37"/>
    </row>
    <row r="383" spans="1:8">
      <c r="A383" s="43"/>
      <c r="B383" s="37"/>
      <c r="C383" s="37"/>
      <c r="D383" s="37"/>
      <c r="E383" s="37"/>
      <c r="F383" s="37"/>
      <c r="G383" s="37"/>
      <c r="H383" s="37"/>
    </row>
    <row r="384" spans="1:8">
      <c r="A384" s="43"/>
      <c r="B384" s="37"/>
      <c r="C384" s="37"/>
      <c r="D384" s="37"/>
      <c r="E384" s="37"/>
      <c r="F384" s="37"/>
      <c r="G384" s="37"/>
      <c r="H384" s="37"/>
    </row>
    <row r="385" spans="1:8">
      <c r="A385" s="43"/>
      <c r="B385" s="37"/>
      <c r="C385" s="37"/>
      <c r="D385" s="37"/>
      <c r="E385" s="37"/>
      <c r="F385" s="37"/>
      <c r="G385" s="37"/>
      <c r="H385" s="37"/>
    </row>
    <row r="386" spans="1:8">
      <c r="A386" s="43"/>
      <c r="B386" s="37"/>
      <c r="C386" s="37"/>
      <c r="D386" s="37"/>
      <c r="E386" s="37"/>
      <c r="F386" s="37"/>
      <c r="G386" s="37"/>
      <c r="H386" s="37"/>
    </row>
    <row r="387" spans="1:8">
      <c r="A387" s="43"/>
      <c r="B387" s="37"/>
      <c r="C387" s="37"/>
      <c r="D387" s="37"/>
      <c r="E387" s="37"/>
      <c r="F387" s="37"/>
      <c r="G387" s="37"/>
      <c r="H387" s="37"/>
    </row>
    <row r="388" spans="1:8">
      <c r="A388" s="43"/>
      <c r="B388" s="37"/>
      <c r="C388" s="37"/>
      <c r="D388" s="37"/>
      <c r="E388" s="37"/>
      <c r="F388" s="37"/>
      <c r="G388" s="37"/>
      <c r="H388" s="37"/>
    </row>
    <row r="389" spans="1:8">
      <c r="A389" s="43"/>
      <c r="B389" s="37"/>
      <c r="C389" s="37"/>
      <c r="D389" s="37"/>
      <c r="E389" s="37"/>
      <c r="F389" s="37"/>
      <c r="G389" s="37"/>
      <c r="H389" s="37"/>
    </row>
    <row r="390" spans="1:8">
      <c r="A390" s="43"/>
      <c r="B390" s="37"/>
      <c r="C390" s="37"/>
      <c r="D390" s="37"/>
      <c r="E390" s="37"/>
      <c r="F390" s="37"/>
      <c r="G390" s="37"/>
      <c r="H390" s="37"/>
    </row>
    <row r="391" spans="1:8">
      <c r="A391" s="43"/>
      <c r="B391" s="37"/>
      <c r="C391" s="37"/>
      <c r="D391" s="37"/>
      <c r="E391" s="37"/>
      <c r="F391" s="37"/>
      <c r="G391" s="37"/>
      <c r="H391" s="37"/>
    </row>
    <row r="392" spans="1:8">
      <c r="A392" s="43"/>
      <c r="B392" s="37"/>
      <c r="C392" s="37"/>
      <c r="D392" s="37"/>
      <c r="E392" s="37"/>
      <c r="F392" s="37"/>
      <c r="G392" s="37"/>
      <c r="H392" s="37"/>
    </row>
    <row r="393" spans="1:8">
      <c r="A393" s="43"/>
      <c r="B393" s="37"/>
      <c r="C393" s="37"/>
      <c r="D393" s="37"/>
      <c r="E393" s="37"/>
      <c r="F393" s="37"/>
      <c r="G393" s="37"/>
      <c r="H393" s="37"/>
    </row>
    <row r="394" spans="1:8">
      <c r="A394" s="43"/>
      <c r="B394" s="37"/>
      <c r="C394" s="37"/>
      <c r="D394" s="37"/>
      <c r="E394" s="37"/>
      <c r="F394" s="37"/>
      <c r="G394" s="37"/>
      <c r="H394" s="37"/>
    </row>
    <row r="395" spans="1:8">
      <c r="A395" s="43"/>
      <c r="B395" s="37"/>
      <c r="C395" s="37"/>
      <c r="D395" s="37"/>
      <c r="E395" s="37"/>
      <c r="F395" s="37"/>
      <c r="G395" s="37"/>
      <c r="H395" s="37"/>
    </row>
    <row r="396" spans="1:8">
      <c r="A396" s="43"/>
      <c r="B396" s="37"/>
      <c r="C396" s="37"/>
      <c r="D396" s="37"/>
      <c r="E396" s="37"/>
      <c r="F396" s="37"/>
      <c r="G396" s="37"/>
      <c r="H396" s="37"/>
    </row>
    <row r="397" spans="1:8">
      <c r="A397" s="43"/>
      <c r="B397" s="37"/>
      <c r="C397" s="37"/>
      <c r="D397" s="37"/>
      <c r="E397" s="37"/>
      <c r="F397" s="37"/>
      <c r="G397" s="37"/>
      <c r="H397" s="37"/>
    </row>
    <row r="398" spans="1:8">
      <c r="A398" s="43"/>
      <c r="B398" s="37"/>
      <c r="C398" s="37"/>
      <c r="D398" s="37"/>
      <c r="E398" s="37"/>
      <c r="F398" s="37"/>
      <c r="G398" s="37"/>
      <c r="H398" s="37"/>
    </row>
    <row r="399" spans="1:8">
      <c r="A399" s="43"/>
      <c r="B399" s="37"/>
      <c r="C399" s="37"/>
      <c r="D399" s="37"/>
      <c r="E399" s="37"/>
      <c r="F399" s="37"/>
      <c r="G399" s="37"/>
      <c r="H399" s="37"/>
    </row>
    <row r="400" spans="1:8">
      <c r="A400" s="43"/>
      <c r="B400" s="37"/>
      <c r="C400" s="37"/>
      <c r="D400" s="37"/>
      <c r="E400" s="37"/>
      <c r="F400" s="37"/>
      <c r="G400" s="37"/>
      <c r="H400" s="37"/>
    </row>
    <row r="401" spans="1:8">
      <c r="A401" s="43"/>
      <c r="B401" s="37"/>
      <c r="C401" s="37"/>
      <c r="D401" s="37"/>
      <c r="E401" s="37"/>
      <c r="F401" s="37"/>
      <c r="G401" s="37"/>
      <c r="H401" s="37"/>
    </row>
    <row r="402" spans="1:8">
      <c r="A402" s="43"/>
      <c r="B402" s="37"/>
      <c r="C402" s="37"/>
      <c r="D402" s="37"/>
      <c r="E402" s="37"/>
      <c r="F402" s="37"/>
      <c r="G402" s="37"/>
      <c r="H402" s="37"/>
    </row>
    <row r="403" spans="1:8">
      <c r="A403" s="43"/>
      <c r="B403" s="37"/>
      <c r="C403" s="37"/>
      <c r="D403" s="37"/>
      <c r="E403" s="37"/>
      <c r="F403" s="37"/>
      <c r="G403" s="37"/>
      <c r="H403" s="37"/>
    </row>
    <row r="404" spans="1:8">
      <c r="A404" s="43"/>
      <c r="B404" s="37"/>
      <c r="C404" s="37"/>
      <c r="D404" s="37"/>
      <c r="E404" s="37"/>
      <c r="F404" s="37"/>
      <c r="G404" s="37"/>
      <c r="H404" s="37"/>
    </row>
    <row r="405" spans="1:8">
      <c r="A405" s="43"/>
      <c r="B405" s="37"/>
      <c r="C405" s="37"/>
      <c r="D405" s="37"/>
      <c r="E405" s="37"/>
      <c r="F405" s="37"/>
      <c r="G405" s="37"/>
      <c r="H405" s="37"/>
    </row>
    <row r="406" spans="1:8">
      <c r="A406" s="43"/>
      <c r="B406" s="37"/>
      <c r="C406" s="37"/>
      <c r="D406" s="37"/>
      <c r="E406" s="37"/>
      <c r="F406" s="37"/>
      <c r="G406" s="37"/>
      <c r="H406" s="37"/>
    </row>
    <row r="407" spans="1:8">
      <c r="A407" s="43"/>
      <c r="B407" s="37"/>
      <c r="C407" s="37"/>
      <c r="D407" s="37"/>
      <c r="E407" s="37"/>
      <c r="F407" s="37"/>
      <c r="G407" s="37"/>
      <c r="H407" s="37"/>
    </row>
    <row r="408" spans="1:8">
      <c r="A408" s="43"/>
      <c r="B408" s="37"/>
      <c r="C408" s="37"/>
      <c r="D408" s="37"/>
      <c r="E408" s="37"/>
      <c r="F408" s="37"/>
      <c r="G408" s="37"/>
      <c r="H408" s="37"/>
    </row>
    <row r="409" spans="1:8">
      <c r="A409" s="43"/>
      <c r="B409" s="37"/>
      <c r="C409" s="37"/>
      <c r="D409" s="37"/>
      <c r="E409" s="37"/>
      <c r="F409" s="37"/>
      <c r="G409" s="37"/>
      <c r="H409" s="37"/>
    </row>
    <row r="410" spans="1:8">
      <c r="A410" s="43"/>
      <c r="B410" s="37"/>
      <c r="C410" s="37"/>
      <c r="D410" s="37"/>
      <c r="E410" s="37"/>
      <c r="F410" s="37"/>
      <c r="G410" s="37"/>
      <c r="H410" s="37"/>
    </row>
    <row r="411" spans="1:8">
      <c r="A411" s="43"/>
      <c r="B411" s="37"/>
      <c r="C411" s="37"/>
      <c r="D411" s="37"/>
      <c r="E411" s="37"/>
      <c r="F411" s="37"/>
      <c r="G411" s="37"/>
      <c r="H411" s="37"/>
    </row>
    <row r="412" spans="1:8">
      <c r="A412" s="43"/>
      <c r="B412" s="37"/>
      <c r="C412" s="37"/>
      <c r="D412" s="37"/>
      <c r="E412" s="37"/>
      <c r="F412" s="37"/>
      <c r="G412" s="37"/>
      <c r="H412" s="37"/>
    </row>
    <row r="413" spans="1:8">
      <c r="A413" s="43"/>
      <c r="B413" s="37"/>
      <c r="C413" s="37"/>
      <c r="D413" s="37"/>
      <c r="E413" s="37"/>
      <c r="F413" s="37"/>
      <c r="G413" s="37"/>
      <c r="H413" s="37"/>
    </row>
    <row r="414" spans="1:8">
      <c r="A414" s="43"/>
      <c r="B414" s="37"/>
      <c r="C414" s="37"/>
      <c r="D414" s="37"/>
      <c r="E414" s="37"/>
      <c r="F414" s="37"/>
      <c r="G414" s="37"/>
      <c r="H414" s="37"/>
    </row>
    <row r="415" spans="1:8">
      <c r="A415" s="43"/>
      <c r="B415" s="37"/>
      <c r="C415" s="37"/>
      <c r="D415" s="37"/>
      <c r="E415" s="37"/>
      <c r="F415" s="37"/>
      <c r="G415" s="37"/>
      <c r="H415" s="37"/>
    </row>
    <row r="416" spans="1:8">
      <c r="A416" s="43"/>
      <c r="B416" s="37"/>
      <c r="C416" s="37"/>
      <c r="D416" s="37"/>
      <c r="E416" s="37"/>
      <c r="F416" s="37"/>
      <c r="G416" s="37"/>
      <c r="H416" s="37"/>
    </row>
    <row r="417" spans="1:8">
      <c r="A417" s="43"/>
      <c r="B417" s="37"/>
      <c r="C417" s="37"/>
      <c r="D417" s="37"/>
      <c r="E417" s="37"/>
      <c r="F417" s="37"/>
      <c r="G417" s="37"/>
      <c r="H417" s="37"/>
    </row>
    <row r="418" spans="1:8">
      <c r="A418" s="43"/>
      <c r="B418" s="37"/>
      <c r="C418" s="37"/>
      <c r="D418" s="37"/>
      <c r="E418" s="37"/>
      <c r="F418" s="37"/>
      <c r="G418" s="37"/>
      <c r="H418" s="37"/>
    </row>
    <row r="419" spans="1:8">
      <c r="A419" s="43"/>
      <c r="B419" s="37"/>
      <c r="C419" s="37"/>
      <c r="D419" s="37"/>
      <c r="E419" s="37"/>
      <c r="F419" s="37"/>
      <c r="G419" s="37"/>
      <c r="H419" s="37"/>
    </row>
    <row r="420" spans="1:8">
      <c r="A420" s="43"/>
      <c r="B420" s="37"/>
      <c r="C420" s="37"/>
      <c r="D420" s="37"/>
      <c r="E420" s="37"/>
      <c r="F420" s="37"/>
      <c r="G420" s="37"/>
      <c r="H420" s="37"/>
    </row>
    <row r="421" spans="1:8">
      <c r="A421" s="43"/>
      <c r="B421" s="37"/>
      <c r="C421" s="37"/>
      <c r="D421" s="37"/>
      <c r="E421" s="37"/>
      <c r="F421" s="37"/>
      <c r="G421" s="37"/>
      <c r="H421" s="37"/>
    </row>
    <row r="422" spans="1:8">
      <c r="A422" s="43"/>
      <c r="B422" s="37"/>
      <c r="C422" s="37"/>
      <c r="D422" s="37"/>
      <c r="E422" s="37"/>
      <c r="F422" s="37"/>
      <c r="G422" s="37"/>
      <c r="H422" s="37"/>
    </row>
    <row r="423" spans="1:8">
      <c r="A423" s="43"/>
      <c r="B423" s="37"/>
      <c r="C423" s="37"/>
      <c r="D423" s="37"/>
      <c r="E423" s="37"/>
      <c r="F423" s="37"/>
      <c r="G423" s="37"/>
      <c r="H423" s="37"/>
    </row>
    <row r="424" spans="1:8">
      <c r="A424" s="43"/>
      <c r="B424" s="37"/>
      <c r="C424" s="37"/>
      <c r="D424" s="37"/>
      <c r="E424" s="37"/>
      <c r="F424" s="37"/>
      <c r="G424" s="37"/>
      <c r="H424" s="37"/>
    </row>
    <row r="425" spans="1:8">
      <c r="A425" s="43"/>
      <c r="B425" s="37"/>
      <c r="C425" s="37"/>
      <c r="D425" s="37"/>
      <c r="E425" s="37"/>
      <c r="F425" s="37"/>
      <c r="G425" s="37"/>
      <c r="H425" s="37"/>
    </row>
    <row r="426" spans="1:8">
      <c r="A426" s="43"/>
      <c r="B426" s="37"/>
      <c r="C426" s="37"/>
      <c r="D426" s="37"/>
      <c r="E426" s="37"/>
      <c r="F426" s="37"/>
      <c r="G426" s="37"/>
      <c r="H426" s="37"/>
    </row>
    <row r="427" spans="1:8">
      <c r="A427" s="43"/>
      <c r="B427" s="37"/>
      <c r="C427" s="37"/>
      <c r="D427" s="37"/>
      <c r="E427" s="37"/>
      <c r="F427" s="37"/>
      <c r="G427" s="37"/>
      <c r="H427" s="37"/>
    </row>
    <row r="428" spans="1:8">
      <c r="A428" s="43"/>
      <c r="B428" s="37"/>
      <c r="C428" s="37"/>
      <c r="D428" s="37"/>
      <c r="E428" s="37"/>
      <c r="F428" s="37"/>
      <c r="G428" s="37"/>
      <c r="H428" s="37"/>
    </row>
    <row r="429" spans="1:8">
      <c r="A429" s="43"/>
      <c r="B429" s="37"/>
      <c r="C429" s="37"/>
      <c r="D429" s="37"/>
      <c r="E429" s="37"/>
      <c r="F429" s="37"/>
      <c r="G429" s="37"/>
      <c r="H429" s="37"/>
    </row>
    <row r="430" spans="1:8">
      <c r="A430" s="43"/>
      <c r="B430" s="37"/>
      <c r="C430" s="37"/>
      <c r="D430" s="37"/>
      <c r="E430" s="37"/>
      <c r="F430" s="37"/>
      <c r="G430" s="37"/>
      <c r="H430" s="37"/>
    </row>
    <row r="431" spans="1:8">
      <c r="A431" s="43"/>
      <c r="B431" s="37"/>
      <c r="C431" s="37"/>
      <c r="D431" s="37"/>
      <c r="E431" s="37"/>
      <c r="F431" s="37"/>
      <c r="G431" s="37"/>
      <c r="H431" s="37"/>
    </row>
    <row r="432" spans="1:8">
      <c r="A432" s="43"/>
      <c r="B432" s="37"/>
      <c r="C432" s="37"/>
      <c r="D432" s="37"/>
      <c r="E432" s="37"/>
      <c r="F432" s="37"/>
      <c r="G432" s="37"/>
      <c r="H432" s="37"/>
    </row>
    <row r="433" spans="1:8">
      <c r="A433" s="43"/>
      <c r="B433" s="37"/>
      <c r="C433" s="37"/>
      <c r="D433" s="37"/>
      <c r="E433" s="37"/>
      <c r="F433" s="37"/>
      <c r="G433" s="37"/>
      <c r="H433" s="37"/>
    </row>
    <row r="434" spans="1:8">
      <c r="A434" s="43"/>
      <c r="B434" s="37"/>
      <c r="C434" s="37"/>
      <c r="D434" s="37"/>
      <c r="E434" s="37"/>
      <c r="F434" s="37"/>
      <c r="G434" s="37"/>
      <c r="H434" s="37"/>
    </row>
    <row r="435" spans="1:8">
      <c r="A435" s="43"/>
      <c r="B435" s="37"/>
      <c r="C435" s="37"/>
      <c r="D435" s="37"/>
      <c r="E435" s="37"/>
      <c r="F435" s="37"/>
      <c r="G435" s="37"/>
      <c r="H435" s="37"/>
    </row>
    <row r="436" spans="1:8">
      <c r="A436" s="43"/>
      <c r="B436" s="37"/>
      <c r="C436" s="37"/>
      <c r="D436" s="37"/>
      <c r="E436" s="37"/>
      <c r="F436" s="37"/>
      <c r="G436" s="37"/>
      <c r="H436" s="37"/>
    </row>
    <row r="437" spans="1:8">
      <c r="A437" s="43"/>
      <c r="B437" s="37"/>
      <c r="C437" s="37"/>
      <c r="D437" s="37"/>
      <c r="E437" s="37"/>
      <c r="F437" s="37"/>
      <c r="G437" s="37"/>
      <c r="H437" s="37"/>
    </row>
    <row r="438" spans="1:8">
      <c r="A438" s="43"/>
      <c r="B438" s="37"/>
      <c r="C438" s="37"/>
      <c r="D438" s="37"/>
      <c r="E438" s="37"/>
      <c r="F438" s="37"/>
      <c r="G438" s="37"/>
      <c r="H438" s="37"/>
    </row>
    <row r="439" spans="1:8">
      <c r="A439" s="43"/>
      <c r="B439" s="37"/>
      <c r="C439" s="37"/>
      <c r="D439" s="37"/>
      <c r="E439" s="37"/>
      <c r="F439" s="37"/>
      <c r="G439" s="37"/>
      <c r="H439" s="37"/>
    </row>
    <row r="440" spans="1:8">
      <c r="A440" s="43"/>
      <c r="B440" s="37"/>
      <c r="C440" s="37"/>
      <c r="D440" s="37"/>
      <c r="E440" s="37"/>
      <c r="F440" s="37"/>
      <c r="G440" s="37"/>
      <c r="H440" s="37"/>
    </row>
    <row r="441" spans="1:8">
      <c r="A441" s="43"/>
      <c r="B441" s="37"/>
      <c r="C441" s="37"/>
      <c r="D441" s="37"/>
      <c r="E441" s="37"/>
      <c r="F441" s="37"/>
      <c r="G441" s="37"/>
      <c r="H441" s="37"/>
    </row>
    <row r="442" spans="1:8">
      <c r="A442" s="43"/>
      <c r="B442" s="37"/>
      <c r="C442" s="37"/>
      <c r="D442" s="37"/>
      <c r="E442" s="37"/>
      <c r="F442" s="37"/>
      <c r="G442" s="37"/>
      <c r="H442" s="37"/>
    </row>
    <row r="443" spans="1:8">
      <c r="A443" s="43"/>
      <c r="B443" s="37"/>
      <c r="C443" s="37"/>
      <c r="D443" s="37"/>
      <c r="E443" s="37"/>
      <c r="F443" s="37"/>
      <c r="G443" s="37"/>
      <c r="H443" s="37"/>
    </row>
    <row r="444" spans="1:8">
      <c r="A444" s="43"/>
      <c r="B444" s="37"/>
      <c r="C444" s="37"/>
      <c r="D444" s="37"/>
      <c r="E444" s="37"/>
      <c r="F444" s="37"/>
      <c r="G444" s="37"/>
      <c r="H444" s="37"/>
    </row>
    <row r="445" spans="1:8">
      <c r="A445" s="43"/>
      <c r="B445" s="37"/>
      <c r="C445" s="37"/>
      <c r="D445" s="37"/>
      <c r="E445" s="37"/>
      <c r="F445" s="37"/>
      <c r="G445" s="37"/>
      <c r="H445" s="37"/>
    </row>
    <row r="446" spans="1:8">
      <c r="A446" s="43"/>
      <c r="B446" s="37"/>
      <c r="C446" s="37"/>
      <c r="D446" s="37"/>
      <c r="E446" s="37"/>
      <c r="F446" s="37"/>
      <c r="G446" s="37"/>
      <c r="H446" s="37"/>
    </row>
    <row r="447" spans="1:8">
      <c r="A447" s="43"/>
      <c r="B447" s="37"/>
      <c r="C447" s="37"/>
      <c r="D447" s="37"/>
      <c r="E447" s="37"/>
      <c r="F447" s="37"/>
      <c r="G447" s="37"/>
      <c r="H447" s="37"/>
    </row>
    <row r="448" spans="1:8">
      <c r="A448" s="43"/>
      <c r="B448" s="37"/>
      <c r="C448" s="37"/>
      <c r="D448" s="37"/>
      <c r="E448" s="37"/>
      <c r="F448" s="37"/>
      <c r="G448" s="37"/>
      <c r="H448" s="37"/>
    </row>
    <row r="449" spans="1:8">
      <c r="A449" s="43"/>
      <c r="B449" s="37"/>
      <c r="C449" s="37"/>
      <c r="D449" s="37"/>
      <c r="E449" s="37"/>
      <c r="F449" s="37"/>
      <c r="G449" s="37"/>
      <c r="H449" s="37"/>
    </row>
    <row r="450" spans="1:8">
      <c r="A450" s="43"/>
      <c r="B450" s="37"/>
      <c r="C450" s="37"/>
      <c r="D450" s="37"/>
      <c r="E450" s="37"/>
      <c r="F450" s="37"/>
      <c r="G450" s="37"/>
      <c r="H450" s="37"/>
    </row>
    <row r="451" spans="1:8">
      <c r="A451" s="43"/>
      <c r="B451" s="37"/>
      <c r="C451" s="37"/>
      <c r="D451" s="37"/>
      <c r="E451" s="37"/>
      <c r="F451" s="37"/>
      <c r="G451" s="37"/>
      <c r="H451" s="37"/>
    </row>
    <row r="452" spans="1:8">
      <c r="A452" s="43"/>
      <c r="B452" s="37"/>
      <c r="C452" s="37"/>
      <c r="D452" s="37"/>
      <c r="E452" s="37"/>
      <c r="F452" s="37"/>
      <c r="G452" s="37"/>
      <c r="H452" s="37"/>
    </row>
    <row r="453" spans="1:8">
      <c r="A453" s="43"/>
      <c r="B453" s="37"/>
      <c r="C453" s="37"/>
      <c r="D453" s="37"/>
      <c r="E453" s="37"/>
      <c r="F453" s="37"/>
      <c r="G453" s="37"/>
      <c r="H453" s="37"/>
    </row>
    <row r="454" spans="1:8">
      <c r="A454" s="43"/>
      <c r="B454" s="37"/>
      <c r="C454" s="37"/>
      <c r="D454" s="37"/>
      <c r="E454" s="37"/>
      <c r="F454" s="37"/>
      <c r="G454" s="37"/>
      <c r="H454" s="37"/>
    </row>
    <row r="455" spans="1:8">
      <c r="A455" s="43"/>
      <c r="B455" s="37"/>
      <c r="C455" s="37"/>
      <c r="D455" s="37"/>
      <c r="E455" s="37"/>
      <c r="F455" s="37"/>
      <c r="G455" s="37"/>
      <c r="H455" s="37"/>
    </row>
    <row r="456" spans="1:8">
      <c r="A456" s="43"/>
      <c r="B456" s="37"/>
      <c r="C456" s="37"/>
      <c r="D456" s="37"/>
      <c r="E456" s="37"/>
      <c r="F456" s="37"/>
      <c r="G456" s="37"/>
      <c r="H456" s="37"/>
    </row>
    <row r="457" spans="1:8">
      <c r="A457" s="43"/>
      <c r="B457" s="37"/>
      <c r="C457" s="37"/>
      <c r="D457" s="37"/>
      <c r="E457" s="37"/>
      <c r="F457" s="37"/>
      <c r="G457" s="37"/>
      <c r="H457" s="37"/>
    </row>
    <row r="458" spans="1:8">
      <c r="A458" s="43"/>
      <c r="B458" s="37"/>
      <c r="C458" s="37"/>
      <c r="D458" s="37"/>
      <c r="E458" s="37"/>
      <c r="F458" s="37"/>
      <c r="G458" s="37"/>
      <c r="H458" s="37"/>
    </row>
    <row r="459" spans="1:8">
      <c r="A459" s="43"/>
      <c r="B459" s="37"/>
      <c r="C459" s="37"/>
      <c r="D459" s="37"/>
      <c r="E459" s="37"/>
      <c r="F459" s="37"/>
      <c r="G459" s="37"/>
      <c r="H459" s="37"/>
    </row>
    <row r="460" spans="1:8">
      <c r="A460" s="43"/>
      <c r="B460" s="37"/>
      <c r="C460" s="37"/>
      <c r="D460" s="37"/>
      <c r="E460" s="37"/>
      <c r="F460" s="37"/>
      <c r="G460" s="37"/>
      <c r="H460" s="37"/>
    </row>
    <row r="461" spans="1:8">
      <c r="A461" s="43"/>
      <c r="B461" s="37"/>
      <c r="C461" s="37"/>
      <c r="D461" s="37"/>
      <c r="E461" s="37"/>
      <c r="F461" s="37"/>
      <c r="G461" s="37"/>
      <c r="H461" s="37"/>
    </row>
    <row r="462" spans="1:8">
      <c r="A462" s="43"/>
      <c r="B462" s="37"/>
      <c r="C462" s="37"/>
      <c r="D462" s="37"/>
      <c r="E462" s="37"/>
      <c r="F462" s="37"/>
      <c r="G462" s="37"/>
      <c r="H462" s="37"/>
    </row>
    <row r="463" spans="1:8">
      <c r="A463" s="43"/>
      <c r="B463" s="37"/>
      <c r="C463" s="37"/>
      <c r="D463" s="37"/>
      <c r="E463" s="37"/>
      <c r="F463" s="37"/>
      <c r="G463" s="37"/>
      <c r="H463" s="37"/>
    </row>
    <row r="464" spans="1:8">
      <c r="A464" s="43"/>
      <c r="B464" s="37"/>
      <c r="C464" s="37"/>
      <c r="D464" s="37"/>
      <c r="E464" s="37"/>
      <c r="F464" s="37"/>
      <c r="G464" s="37"/>
      <c r="H464" s="37"/>
    </row>
    <row r="465" spans="1:8">
      <c r="A465" s="43"/>
      <c r="B465" s="37"/>
      <c r="C465" s="37"/>
      <c r="D465" s="37"/>
      <c r="E465" s="37"/>
      <c r="F465" s="37"/>
      <c r="G465" s="37"/>
      <c r="H465" s="37"/>
    </row>
    <row r="466" spans="1:8">
      <c r="A466" s="43"/>
      <c r="B466" s="37"/>
      <c r="C466" s="37"/>
      <c r="D466" s="37"/>
      <c r="E466" s="37"/>
      <c r="F466" s="37"/>
      <c r="G466" s="37"/>
      <c r="H466" s="37"/>
    </row>
    <row r="467" spans="1:8">
      <c r="A467" s="43"/>
      <c r="B467" s="37"/>
      <c r="C467" s="37"/>
      <c r="D467" s="37"/>
      <c r="E467" s="37"/>
      <c r="F467" s="37"/>
      <c r="G467" s="37"/>
      <c r="H467" s="37"/>
    </row>
    <row r="468" spans="1:8">
      <c r="A468" s="43"/>
      <c r="B468" s="37"/>
      <c r="C468" s="37"/>
      <c r="D468" s="37"/>
      <c r="E468" s="37"/>
      <c r="F468" s="37"/>
      <c r="G468" s="37"/>
      <c r="H468" s="37"/>
    </row>
    <row r="469" spans="1:8">
      <c r="A469" s="43"/>
      <c r="B469" s="37"/>
      <c r="C469" s="37"/>
      <c r="D469" s="37"/>
      <c r="E469" s="37"/>
      <c r="F469" s="37"/>
      <c r="G469" s="37"/>
      <c r="H469" s="37"/>
    </row>
    <row r="470" spans="1:8">
      <c r="A470" s="43"/>
      <c r="B470" s="37"/>
      <c r="C470" s="37"/>
      <c r="D470" s="37"/>
      <c r="E470" s="37"/>
      <c r="F470" s="37"/>
      <c r="G470" s="37"/>
      <c r="H470" s="37"/>
    </row>
    <row r="471" spans="1:8">
      <c r="A471" s="43"/>
      <c r="B471" s="37"/>
      <c r="C471" s="37"/>
      <c r="D471" s="37"/>
      <c r="E471" s="37"/>
      <c r="F471" s="37"/>
      <c r="G471" s="37"/>
      <c r="H471" s="37"/>
    </row>
    <row r="472" spans="1:8">
      <c r="A472" s="43"/>
      <c r="B472" s="37"/>
      <c r="C472" s="37"/>
      <c r="D472" s="37"/>
      <c r="E472" s="37"/>
      <c r="F472" s="37"/>
      <c r="G472" s="37"/>
      <c r="H472" s="37"/>
    </row>
    <row r="473" spans="1:8">
      <c r="A473" s="43"/>
      <c r="B473" s="37"/>
      <c r="C473" s="37"/>
      <c r="D473" s="37"/>
      <c r="E473" s="37"/>
      <c r="F473" s="37"/>
      <c r="G473" s="37"/>
      <c r="H473" s="37"/>
    </row>
    <row r="474" spans="1:8">
      <c r="A474" s="43"/>
      <c r="B474" s="37"/>
      <c r="C474" s="37"/>
      <c r="D474" s="37"/>
      <c r="E474" s="37"/>
      <c r="F474" s="37"/>
      <c r="G474" s="37"/>
      <c r="H474" s="37"/>
    </row>
    <row r="475" spans="1:8">
      <c r="A475" s="43"/>
      <c r="B475" s="37"/>
      <c r="C475" s="37"/>
      <c r="D475" s="37"/>
      <c r="E475" s="37"/>
      <c r="F475" s="37"/>
      <c r="G475" s="37"/>
      <c r="H475" s="37"/>
    </row>
    <row r="476" spans="1:8">
      <c r="A476" s="43"/>
      <c r="B476" s="37"/>
      <c r="C476" s="37"/>
      <c r="D476" s="37"/>
      <c r="E476" s="37"/>
      <c r="F476" s="37"/>
      <c r="G476" s="37"/>
      <c r="H476" s="37"/>
    </row>
    <row r="477" spans="1:8">
      <c r="A477" s="43"/>
      <c r="B477" s="37"/>
      <c r="C477" s="37"/>
      <c r="D477" s="37"/>
      <c r="E477" s="37"/>
      <c r="F477" s="37"/>
      <c r="G477" s="37"/>
      <c r="H477" s="37"/>
    </row>
    <row r="478" spans="1:8">
      <c r="A478" s="43"/>
      <c r="B478" s="37"/>
      <c r="C478" s="37"/>
      <c r="D478" s="37"/>
      <c r="E478" s="37"/>
      <c r="F478" s="37"/>
      <c r="G478" s="37"/>
      <c r="H478" s="37"/>
    </row>
    <row r="479" spans="1:8">
      <c r="A479" s="43"/>
      <c r="B479" s="37"/>
      <c r="C479" s="37"/>
      <c r="D479" s="37"/>
      <c r="E479" s="37"/>
      <c r="F479" s="37"/>
      <c r="G479" s="37"/>
      <c r="H479" s="37"/>
    </row>
    <row r="480" spans="1:8">
      <c r="A480" s="43"/>
      <c r="B480" s="37"/>
      <c r="C480" s="37"/>
      <c r="D480" s="37"/>
      <c r="E480" s="37"/>
      <c r="F480" s="37"/>
      <c r="G480" s="37"/>
      <c r="H480" s="37"/>
    </row>
    <row r="481" spans="1:8">
      <c r="A481" s="43"/>
      <c r="B481" s="37"/>
      <c r="C481" s="37"/>
      <c r="D481" s="37"/>
      <c r="E481" s="37"/>
      <c r="F481" s="37"/>
      <c r="G481" s="37"/>
      <c r="H481" s="37"/>
    </row>
    <row r="482" spans="1:8">
      <c r="A482" s="43"/>
      <c r="B482" s="37"/>
      <c r="C482" s="37"/>
      <c r="D482" s="37"/>
      <c r="E482" s="37"/>
      <c r="F482" s="37"/>
      <c r="G482" s="37"/>
      <c r="H482" s="37"/>
    </row>
    <row r="483" spans="1:8">
      <c r="A483" s="43"/>
      <c r="B483" s="37"/>
      <c r="C483" s="37"/>
      <c r="D483" s="37"/>
      <c r="E483" s="37"/>
      <c r="F483" s="37"/>
      <c r="G483" s="37"/>
      <c r="H483" s="37"/>
    </row>
    <row r="484" spans="1:8">
      <c r="A484" s="43"/>
      <c r="B484" s="37"/>
      <c r="C484" s="37"/>
      <c r="D484" s="37"/>
      <c r="E484" s="37"/>
      <c r="F484" s="37"/>
      <c r="G484" s="37"/>
      <c r="H484" s="37"/>
    </row>
    <row r="485" spans="1:8">
      <c r="A485" s="43"/>
      <c r="B485" s="37"/>
      <c r="C485" s="37"/>
      <c r="D485" s="37"/>
      <c r="E485" s="37"/>
      <c r="F485" s="37"/>
      <c r="G485" s="37"/>
      <c r="H485" s="37"/>
    </row>
    <row r="486" spans="1:8">
      <c r="A486" s="43"/>
      <c r="B486" s="37"/>
      <c r="C486" s="37"/>
      <c r="D486" s="37"/>
      <c r="E486" s="37"/>
      <c r="F486" s="37"/>
      <c r="G486" s="37"/>
      <c r="H486" s="37"/>
    </row>
    <row r="487" spans="1:8">
      <c r="A487" s="43"/>
      <c r="B487" s="37"/>
      <c r="C487" s="37"/>
      <c r="D487" s="37"/>
      <c r="E487" s="37"/>
      <c r="F487" s="37"/>
      <c r="G487" s="37"/>
      <c r="H487" s="37"/>
    </row>
    <row r="488" spans="1:8">
      <c r="A488" s="43"/>
      <c r="B488" s="37"/>
      <c r="C488" s="37"/>
      <c r="D488" s="37"/>
      <c r="E488" s="37"/>
      <c r="F488" s="37"/>
      <c r="G488" s="37"/>
      <c r="H488" s="37"/>
    </row>
    <row r="489" spans="1:8">
      <c r="A489" s="43"/>
      <c r="B489" s="37"/>
      <c r="C489" s="37"/>
      <c r="D489" s="37"/>
      <c r="E489" s="37"/>
      <c r="F489" s="37"/>
      <c r="G489" s="37"/>
      <c r="H489" s="37"/>
    </row>
    <row r="490" spans="1:8">
      <c r="A490" s="43"/>
      <c r="B490" s="37"/>
      <c r="C490" s="37"/>
      <c r="D490" s="37"/>
      <c r="E490" s="37"/>
      <c r="F490" s="37"/>
      <c r="G490" s="37"/>
      <c r="H490" s="37"/>
    </row>
    <row r="491" spans="1:8">
      <c r="A491" s="43"/>
      <c r="B491" s="37"/>
      <c r="C491" s="37"/>
      <c r="D491" s="37"/>
      <c r="E491" s="37"/>
      <c r="F491" s="37"/>
      <c r="G491" s="37"/>
      <c r="H491" s="37"/>
    </row>
    <row r="492" spans="1:8">
      <c r="A492" s="43"/>
      <c r="B492" s="37"/>
      <c r="C492" s="37"/>
      <c r="D492" s="37"/>
      <c r="E492" s="37"/>
      <c r="F492" s="37"/>
      <c r="G492" s="37"/>
      <c r="H492" s="37"/>
    </row>
    <row r="493" spans="1:8">
      <c r="A493" s="43"/>
      <c r="B493" s="37"/>
      <c r="C493" s="37"/>
      <c r="D493" s="37"/>
      <c r="E493" s="37"/>
      <c r="F493" s="37"/>
      <c r="G493" s="37"/>
      <c r="H493" s="37"/>
    </row>
    <row r="494" spans="1:8">
      <c r="A494" s="43"/>
      <c r="B494" s="37"/>
      <c r="C494" s="37"/>
      <c r="D494" s="37"/>
      <c r="E494" s="37"/>
      <c r="F494" s="37"/>
      <c r="G494" s="37"/>
      <c r="H494" s="37"/>
    </row>
    <row r="495" spans="1:8">
      <c r="A495" s="43"/>
      <c r="B495" s="37"/>
      <c r="C495" s="37"/>
      <c r="D495" s="37"/>
      <c r="E495" s="37"/>
      <c r="F495" s="37"/>
      <c r="G495" s="37"/>
      <c r="H495" s="37"/>
    </row>
    <row r="496" spans="1:8">
      <c r="A496" s="43"/>
      <c r="B496" s="37"/>
      <c r="C496" s="37"/>
      <c r="D496" s="37"/>
      <c r="E496" s="37"/>
      <c r="F496" s="37"/>
      <c r="G496" s="37"/>
      <c r="H496" s="37"/>
    </row>
    <row r="497" spans="1:8">
      <c r="A497" s="43"/>
      <c r="B497" s="37"/>
      <c r="C497" s="37"/>
      <c r="D497" s="37"/>
      <c r="E497" s="37"/>
      <c r="F497" s="37"/>
      <c r="G497" s="37"/>
      <c r="H497" s="37"/>
    </row>
    <row r="498" spans="1:8">
      <c r="A498" s="43"/>
      <c r="B498" s="37"/>
      <c r="C498" s="37"/>
      <c r="D498" s="37"/>
      <c r="E498" s="37"/>
      <c r="F498" s="37"/>
      <c r="G498" s="37"/>
      <c r="H498" s="37"/>
    </row>
    <row r="499" spans="1:8">
      <c r="A499" s="43"/>
      <c r="B499" s="37"/>
      <c r="C499" s="37"/>
      <c r="D499" s="37"/>
      <c r="E499" s="37"/>
      <c r="F499" s="37"/>
      <c r="G499" s="37"/>
      <c r="H499" s="37"/>
    </row>
    <row r="500" spans="1:8">
      <c r="A500" s="43"/>
      <c r="B500" s="37"/>
      <c r="C500" s="37"/>
      <c r="D500" s="37"/>
      <c r="E500" s="37"/>
      <c r="F500" s="37"/>
      <c r="G500" s="37"/>
      <c r="H500" s="37"/>
    </row>
    <row r="501" spans="1:8">
      <c r="A501" s="43"/>
      <c r="B501" s="37"/>
      <c r="C501" s="37"/>
      <c r="D501" s="37"/>
      <c r="E501" s="37"/>
      <c r="F501" s="37"/>
      <c r="G501" s="37"/>
      <c r="H501" s="37"/>
    </row>
    <row r="502" spans="1:8">
      <c r="A502" s="43"/>
      <c r="B502" s="37"/>
      <c r="C502" s="37"/>
      <c r="D502" s="37"/>
      <c r="E502" s="37"/>
      <c r="F502" s="37"/>
      <c r="G502" s="37"/>
      <c r="H502" s="37"/>
    </row>
    <row r="503" spans="1:8">
      <c r="A503" s="43"/>
      <c r="B503" s="37"/>
      <c r="C503" s="37"/>
      <c r="D503" s="37"/>
      <c r="E503" s="37"/>
      <c r="F503" s="37"/>
      <c r="G503" s="37"/>
      <c r="H503" s="37"/>
    </row>
    <row r="504" spans="1:8">
      <c r="A504" s="43"/>
      <c r="B504" s="37"/>
      <c r="C504" s="37"/>
      <c r="D504" s="37"/>
      <c r="E504" s="37"/>
      <c r="F504" s="37"/>
      <c r="G504" s="37"/>
      <c r="H504" s="37"/>
    </row>
    <row r="505" spans="1:8">
      <c r="A505" s="43"/>
      <c r="B505" s="37"/>
      <c r="C505" s="37"/>
      <c r="D505" s="37"/>
      <c r="E505" s="37"/>
      <c r="F505" s="37"/>
      <c r="G505" s="37"/>
      <c r="H505" s="37"/>
    </row>
    <row r="506" spans="1:8">
      <c r="A506" s="43"/>
      <c r="B506" s="37"/>
      <c r="C506" s="37"/>
      <c r="D506" s="37"/>
      <c r="E506" s="37"/>
      <c r="F506" s="37"/>
      <c r="G506" s="37"/>
      <c r="H506" s="37"/>
    </row>
    <row r="507" spans="1:8">
      <c r="A507" s="43"/>
      <c r="B507" s="37"/>
      <c r="C507" s="37"/>
      <c r="D507" s="37"/>
      <c r="E507" s="37"/>
      <c r="F507" s="37"/>
      <c r="G507" s="37"/>
      <c r="H507" s="37"/>
    </row>
    <row r="508" spans="1:8">
      <c r="A508" s="43"/>
      <c r="B508" s="37"/>
      <c r="C508" s="37"/>
      <c r="D508" s="37"/>
      <c r="E508" s="37"/>
      <c r="F508" s="37"/>
      <c r="G508" s="37"/>
      <c r="H508" s="37"/>
    </row>
    <row r="509" spans="1:8">
      <c r="A509" s="43"/>
      <c r="B509" s="37"/>
      <c r="C509" s="37"/>
      <c r="D509" s="37"/>
      <c r="E509" s="37"/>
      <c r="F509" s="37"/>
      <c r="G509" s="37"/>
      <c r="H509" s="37"/>
    </row>
    <row r="510" spans="1:8">
      <c r="A510" s="43"/>
      <c r="B510" s="37"/>
      <c r="C510" s="37"/>
      <c r="D510" s="37"/>
      <c r="E510" s="37"/>
      <c r="F510" s="37"/>
      <c r="G510" s="37"/>
      <c r="H510" s="37"/>
    </row>
    <row r="511" spans="1:8">
      <c r="A511" s="43"/>
      <c r="B511" s="37"/>
      <c r="C511" s="37"/>
      <c r="D511" s="37"/>
      <c r="E511" s="37"/>
      <c r="F511" s="37"/>
      <c r="G511" s="37"/>
      <c r="H511" s="37"/>
    </row>
    <row r="512" spans="1:8">
      <c r="A512" s="43"/>
      <c r="B512" s="37"/>
      <c r="C512" s="37"/>
      <c r="D512" s="37"/>
      <c r="E512" s="37"/>
      <c r="F512" s="37"/>
      <c r="G512" s="37"/>
      <c r="H512" s="37"/>
    </row>
    <row r="513" spans="1:8">
      <c r="A513" s="43"/>
      <c r="B513" s="37"/>
      <c r="C513" s="37"/>
      <c r="D513" s="37"/>
      <c r="E513" s="37"/>
      <c r="F513" s="37"/>
      <c r="G513" s="37"/>
      <c r="H513" s="37"/>
    </row>
    <row r="514" spans="1:8">
      <c r="A514" s="43"/>
      <c r="B514" s="37"/>
      <c r="C514" s="37"/>
      <c r="D514" s="37"/>
      <c r="E514" s="37"/>
      <c r="F514" s="37"/>
      <c r="G514" s="37"/>
      <c r="H514" s="37"/>
    </row>
    <row r="515" spans="1:8">
      <c r="A515" s="43"/>
      <c r="B515" s="37"/>
      <c r="C515" s="37"/>
      <c r="D515" s="37"/>
      <c r="E515" s="37"/>
      <c r="F515" s="37"/>
      <c r="G515" s="37"/>
      <c r="H515" s="37"/>
    </row>
    <row r="516" spans="1:8">
      <c r="A516" s="43"/>
      <c r="B516" s="37"/>
      <c r="C516" s="37"/>
      <c r="D516" s="37"/>
      <c r="E516" s="37"/>
      <c r="F516" s="37"/>
      <c r="G516" s="37"/>
      <c r="H516" s="37"/>
    </row>
    <row r="517" spans="1:8">
      <c r="A517" s="43"/>
      <c r="B517" s="37"/>
      <c r="C517" s="37"/>
      <c r="D517" s="37"/>
      <c r="E517" s="37"/>
      <c r="F517" s="37"/>
      <c r="G517" s="37"/>
      <c r="H517" s="37"/>
    </row>
  </sheetData>
  <mergeCells count="3">
    <mergeCell ref="B2:I2"/>
    <mergeCell ref="B4:I4"/>
    <mergeCell ref="A40:I40"/>
  </mergeCells>
  <printOptions horizontalCentered="1"/>
  <pageMargins left="0" right="0" top="0.74803149606299213" bottom="0" header="0.31496062992125984" footer="0"/>
  <pageSetup paperSize="9" scale="49" pageOrder="overThenDown" orientation="landscape" r:id="rId1"/>
  <headerFooter>
    <oddHeader>&amp;C&amp;A</oddHeader>
    <oddFooter>&amp;C&amp;20 86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 codeName="Sheet53">
    <pageSetUpPr fitToPage="1"/>
  </sheetPr>
  <dimension ref="A1:Q50"/>
  <sheetViews>
    <sheetView view="pageBreakPreview" topLeftCell="A21" zoomScale="65" zoomScaleSheetLayoutView="65" workbookViewId="0">
      <selection activeCell="K36" sqref="K36"/>
    </sheetView>
  </sheetViews>
  <sheetFormatPr defaultColWidth="9.33203125" defaultRowHeight="18"/>
  <cols>
    <col min="1" max="1" width="9.6640625" style="51" bestFit="1" customWidth="1"/>
    <col min="2" max="2" width="76.33203125" style="51" customWidth="1"/>
    <col min="3" max="3" width="19.6640625" style="51" customWidth="1"/>
    <col min="4" max="4" width="21.6640625" style="51" customWidth="1"/>
    <col min="5" max="5" width="23.33203125" style="51" customWidth="1"/>
    <col min="6" max="6" width="17.6640625" style="51" customWidth="1"/>
    <col min="7" max="7" width="23.6640625" style="51" customWidth="1"/>
    <col min="8" max="8" width="20.33203125" style="51" customWidth="1"/>
    <col min="9" max="10" width="20.5" style="51" customWidth="1"/>
    <col min="11" max="11" width="20.6640625" style="51" customWidth="1"/>
    <col min="12" max="12" width="6.5" style="51" customWidth="1"/>
    <col min="13" max="13" width="10.5" style="51" bestFit="1" customWidth="1"/>
    <col min="14" max="14" width="9.33203125" style="51"/>
    <col min="15" max="15" width="20" style="51" bestFit="1" customWidth="1"/>
    <col min="16" max="16" width="9.33203125" style="51"/>
    <col min="17" max="17" width="10.5" style="51" bestFit="1" customWidth="1"/>
    <col min="18" max="16384" width="9.33203125" style="51"/>
  </cols>
  <sheetData>
    <row r="1" spans="1:17" ht="18.75" thickBot="1"/>
    <row r="2" spans="1:17" ht="18.75" thickBot="1">
      <c r="D2" s="1704" t="s">
        <v>317</v>
      </c>
      <c r="E2" s="1705"/>
      <c r="F2" s="1712"/>
      <c r="G2" s="1712"/>
      <c r="H2" s="1713"/>
    </row>
    <row r="3" spans="1:17" ht="18.75" thickBot="1">
      <c r="D3" s="104"/>
      <c r="E3" s="104"/>
      <c r="F3" s="104"/>
      <c r="G3" s="104"/>
      <c r="H3" s="104"/>
    </row>
    <row r="4" spans="1:17" ht="18.600000000000001" customHeight="1" thickBot="1">
      <c r="D4" s="1704" t="s">
        <v>150</v>
      </c>
      <c r="E4" s="1705"/>
      <c r="F4" s="1712"/>
      <c r="G4" s="1712"/>
      <c r="H4" s="1713"/>
    </row>
    <row r="5" spans="1:17">
      <c r="B5" s="51" t="s">
        <v>412</v>
      </c>
      <c r="C5" s="136" t="s">
        <v>935</v>
      </c>
      <c r="I5" s="103"/>
      <c r="J5" s="103"/>
    </row>
    <row r="6" spans="1:17">
      <c r="B6" s="51" t="s">
        <v>217</v>
      </c>
      <c r="C6" s="136" t="s">
        <v>936</v>
      </c>
      <c r="I6" s="102"/>
      <c r="J6" s="102"/>
    </row>
    <row r="7" spans="1:17" ht="18.75" customHeight="1">
      <c r="I7" s="105"/>
      <c r="J7" s="105"/>
    </row>
    <row r="8" spans="1:17" ht="18.75" thickBot="1">
      <c r="B8" s="210" t="s">
        <v>796</v>
      </c>
    </row>
    <row r="9" spans="1:17" ht="62.25" customHeight="1">
      <c r="A9" s="956" t="s">
        <v>31</v>
      </c>
      <c r="B9" s="954" t="s">
        <v>32</v>
      </c>
      <c r="C9" s="961" t="s">
        <v>135</v>
      </c>
      <c r="D9" s="961" t="s">
        <v>136</v>
      </c>
      <c r="E9" s="961" t="s">
        <v>103</v>
      </c>
      <c r="F9" s="961" t="s">
        <v>143</v>
      </c>
      <c r="G9" s="961" t="s">
        <v>137</v>
      </c>
      <c r="H9" s="961" t="s">
        <v>138</v>
      </c>
      <c r="I9" s="961" t="s">
        <v>141</v>
      </c>
      <c r="J9" s="961" t="s">
        <v>142</v>
      </c>
      <c r="K9" s="962" t="s">
        <v>8</v>
      </c>
      <c r="L9" s="106"/>
    </row>
    <row r="10" spans="1:17" ht="18.75">
      <c r="A10" s="458"/>
      <c r="B10" s="455"/>
      <c r="C10" s="456" t="s">
        <v>146</v>
      </c>
      <c r="D10" s="456" t="s">
        <v>146</v>
      </c>
      <c r="E10" s="456" t="s">
        <v>104</v>
      </c>
      <c r="F10" s="955" t="s">
        <v>145</v>
      </c>
      <c r="G10" s="955" t="s">
        <v>144</v>
      </c>
      <c r="H10" s="955" t="s">
        <v>144</v>
      </c>
      <c r="I10" s="955" t="s">
        <v>144</v>
      </c>
      <c r="J10" s="955" t="s">
        <v>144</v>
      </c>
      <c r="K10" s="957" t="s">
        <v>10</v>
      </c>
      <c r="L10" s="107"/>
    </row>
    <row r="11" spans="1:17" ht="19.5" thickBot="1">
      <c r="A11" s="686">
        <v>1</v>
      </c>
      <c r="B11" s="687">
        <v>2</v>
      </c>
      <c r="C11" s="687">
        <v>3</v>
      </c>
      <c r="D11" s="687">
        <v>4</v>
      </c>
      <c r="E11" s="687">
        <v>5</v>
      </c>
      <c r="F11" s="687">
        <v>6</v>
      </c>
      <c r="G11" s="687">
        <v>7</v>
      </c>
      <c r="H11" s="687">
        <v>8</v>
      </c>
      <c r="I11" s="687">
        <v>19</v>
      </c>
      <c r="J11" s="687">
        <v>20</v>
      </c>
      <c r="K11" s="688">
        <v>21</v>
      </c>
    </row>
    <row r="12" spans="1:17" ht="18.75">
      <c r="A12" s="230"/>
      <c r="B12" s="608" t="s">
        <v>742</v>
      </c>
      <c r="C12" s="683"/>
      <c r="D12" s="683"/>
      <c r="E12" s="683"/>
      <c r="F12" s="683"/>
      <c r="G12" s="684"/>
      <c r="H12" s="684"/>
      <c r="I12" s="684"/>
      <c r="J12" s="684"/>
      <c r="K12" s="685"/>
    </row>
    <row r="13" spans="1:17" ht="21">
      <c r="A13" s="230">
        <v>1</v>
      </c>
      <c r="B13" s="968" t="s">
        <v>861</v>
      </c>
      <c r="C13" s="973">
        <v>11011</v>
      </c>
      <c r="D13" s="973">
        <v>11011</v>
      </c>
      <c r="E13" s="973">
        <v>381.2135137589683</v>
      </c>
      <c r="F13" s="973">
        <v>17.074460999999999</v>
      </c>
      <c r="G13" s="779">
        <v>41.97542</v>
      </c>
      <c r="H13" s="779">
        <v>696.24186999999995</v>
      </c>
      <c r="I13" s="779">
        <v>738.21728999999993</v>
      </c>
      <c r="J13" s="779">
        <v>738.21728999999993</v>
      </c>
      <c r="K13" s="974">
        <v>4.3235173865810461</v>
      </c>
      <c r="O13" s="919"/>
      <c r="Q13" s="923"/>
    </row>
    <row r="14" spans="1:17" ht="21">
      <c r="A14" s="230">
        <v>2</v>
      </c>
      <c r="B14" s="970" t="s">
        <v>862</v>
      </c>
      <c r="C14" s="973">
        <v>10139</v>
      </c>
      <c r="D14" s="973">
        <v>10139</v>
      </c>
      <c r="E14" s="973">
        <v>962.91912417398157</v>
      </c>
      <c r="F14" s="973">
        <v>24.196173000000002</v>
      </c>
      <c r="G14" s="779">
        <v>97.630369999999999</v>
      </c>
      <c r="H14" s="779">
        <v>1291.0903900000001</v>
      </c>
      <c r="I14" s="779">
        <v>1388.7207600000002</v>
      </c>
      <c r="J14" s="779">
        <v>1388.7207600000002</v>
      </c>
      <c r="K14" s="974">
        <v>5.7394231724165632</v>
      </c>
      <c r="O14" s="919"/>
      <c r="Q14" s="923"/>
    </row>
    <row r="15" spans="1:17" ht="21">
      <c r="A15" s="230">
        <v>3</v>
      </c>
      <c r="B15" s="971" t="s">
        <v>863</v>
      </c>
      <c r="C15" s="973">
        <v>528</v>
      </c>
      <c r="D15" s="973">
        <v>528</v>
      </c>
      <c r="E15" s="973">
        <v>7389.030303030303</v>
      </c>
      <c r="F15" s="973">
        <v>3.8087170000000001</v>
      </c>
      <c r="G15" s="779">
        <v>39.01408</v>
      </c>
      <c r="H15" s="779">
        <v>207.42223000000001</v>
      </c>
      <c r="I15" s="779">
        <v>246.43631000000002</v>
      </c>
      <c r="J15" s="779">
        <v>218.61881458144697</v>
      </c>
      <c r="K15" s="974">
        <v>5.7399595344428835</v>
      </c>
      <c r="O15" s="919"/>
      <c r="Q15" s="923"/>
    </row>
    <row r="16" spans="1:17" ht="21">
      <c r="A16" s="230">
        <v>4</v>
      </c>
      <c r="B16" s="970" t="s">
        <v>836</v>
      </c>
      <c r="C16" s="973">
        <v>197</v>
      </c>
      <c r="D16" s="973">
        <v>197</v>
      </c>
      <c r="E16" s="973">
        <v>245.79695431472081</v>
      </c>
      <c r="F16" s="973">
        <v>7.1405999999999997E-2</v>
      </c>
      <c r="G16" s="779">
        <v>0.48421999999999998</v>
      </c>
      <c r="H16" s="779">
        <v>1.4076</v>
      </c>
      <c r="I16" s="779">
        <v>1.8918200000000001</v>
      </c>
      <c r="J16" s="779">
        <v>1.8918200000000001</v>
      </c>
      <c r="K16" s="974">
        <v>2.6493852057250091</v>
      </c>
      <c r="O16" s="919"/>
      <c r="Q16" s="923"/>
    </row>
    <row r="17" spans="1:17" ht="21">
      <c r="A17" s="230">
        <v>5</v>
      </c>
      <c r="B17" s="970" t="s">
        <v>837</v>
      </c>
      <c r="C17" s="973">
        <v>252</v>
      </c>
      <c r="D17" s="973">
        <v>252</v>
      </c>
      <c r="E17" s="973">
        <v>6237.5079365079364</v>
      </c>
      <c r="F17" s="973">
        <v>2.729495</v>
      </c>
      <c r="G17" s="779">
        <v>15.71852</v>
      </c>
      <c r="H17" s="779">
        <v>166.88306</v>
      </c>
      <c r="I17" s="779">
        <v>182.60158000000001</v>
      </c>
      <c r="J17" s="779">
        <v>166.33692981474331</v>
      </c>
      <c r="K17" s="974">
        <v>6.0940551206264644</v>
      </c>
      <c r="O17" s="919"/>
      <c r="Q17" s="923"/>
    </row>
    <row r="18" spans="1:17" ht="21">
      <c r="A18" s="230">
        <v>6</v>
      </c>
      <c r="B18" s="970" t="s">
        <v>838</v>
      </c>
      <c r="C18" s="973">
        <v>449</v>
      </c>
      <c r="D18" s="973">
        <v>449</v>
      </c>
      <c r="E18" s="973">
        <v>5850.5456570155902</v>
      </c>
      <c r="F18" s="973">
        <v>2.597893</v>
      </c>
      <c r="G18" s="779">
        <v>26.26895</v>
      </c>
      <c r="H18" s="779">
        <v>165.13478000000001</v>
      </c>
      <c r="I18" s="779">
        <v>191.40373</v>
      </c>
      <c r="J18" s="779">
        <v>187.345970924</v>
      </c>
      <c r="K18" s="974">
        <v>7.2114583211856687</v>
      </c>
      <c r="O18" s="919"/>
      <c r="Q18" s="923"/>
    </row>
    <row r="19" spans="1:17" ht="21">
      <c r="A19" s="230">
        <v>7</v>
      </c>
      <c r="B19" s="970" t="s">
        <v>839</v>
      </c>
      <c r="C19" s="973">
        <v>488</v>
      </c>
      <c r="D19" s="973">
        <v>488</v>
      </c>
      <c r="E19" s="973">
        <v>24759.348360655738</v>
      </c>
      <c r="F19" s="973">
        <v>5.044753</v>
      </c>
      <c r="G19" s="779">
        <v>120.82562</v>
      </c>
      <c r="H19" s="779">
        <v>416.41030000000001</v>
      </c>
      <c r="I19" s="779">
        <v>537.23591999999996</v>
      </c>
      <c r="J19" s="779">
        <v>537.23591999999996</v>
      </c>
      <c r="K19" s="974">
        <v>10.649399881421349</v>
      </c>
      <c r="O19" s="919"/>
      <c r="Q19" s="923"/>
    </row>
    <row r="20" spans="1:17" ht="21">
      <c r="A20" s="230">
        <v>8</v>
      </c>
      <c r="B20" s="970" t="s">
        <v>840</v>
      </c>
      <c r="C20" s="973">
        <v>25</v>
      </c>
      <c r="D20" s="973">
        <v>25</v>
      </c>
      <c r="E20" s="973">
        <v>0</v>
      </c>
      <c r="F20" s="973">
        <v>7.7185000000000004E-2</v>
      </c>
      <c r="G20" s="779">
        <v>0</v>
      </c>
      <c r="H20" s="779">
        <v>1.3830499999999999</v>
      </c>
      <c r="I20" s="779">
        <v>1.3830499999999999</v>
      </c>
      <c r="J20" s="779">
        <v>1.3830499999999999</v>
      </c>
      <c r="K20" s="974">
        <v>1.7918637040875816</v>
      </c>
      <c r="O20" s="919"/>
      <c r="Q20" s="923"/>
    </row>
    <row r="21" spans="1:17" ht="21">
      <c r="A21" s="230">
        <v>9</v>
      </c>
      <c r="B21" s="970" t="s">
        <v>841</v>
      </c>
      <c r="C21" s="973">
        <v>34</v>
      </c>
      <c r="D21" s="973">
        <v>34</v>
      </c>
      <c r="E21" s="973">
        <v>445.41176470588238</v>
      </c>
      <c r="F21" s="973">
        <v>6.0934000000000002E-2</v>
      </c>
      <c r="G21" s="779">
        <v>0.15143999999999999</v>
      </c>
      <c r="H21" s="779">
        <v>3.51552</v>
      </c>
      <c r="I21" s="779">
        <v>3.66696</v>
      </c>
      <c r="J21" s="779">
        <v>3.66696</v>
      </c>
      <c r="K21" s="974">
        <v>6.0179210293104015</v>
      </c>
      <c r="O21" s="919"/>
      <c r="Q21" s="923"/>
    </row>
    <row r="22" spans="1:17" ht="21">
      <c r="A22" s="230">
        <v>10</v>
      </c>
      <c r="B22" s="970" t="s">
        <v>842</v>
      </c>
      <c r="C22" s="973">
        <v>604</v>
      </c>
      <c r="D22" s="973">
        <v>604</v>
      </c>
      <c r="E22" s="973">
        <v>8501.4039735099341</v>
      </c>
      <c r="F22" s="973">
        <v>5.547428</v>
      </c>
      <c r="G22" s="779">
        <v>51.348480000000002</v>
      </c>
      <c r="H22" s="779">
        <v>483.63110999999998</v>
      </c>
      <c r="I22" s="779">
        <v>534.97959000000003</v>
      </c>
      <c r="J22" s="779">
        <v>516.4157982270001</v>
      </c>
      <c r="K22" s="974">
        <v>9.3091032137235494</v>
      </c>
      <c r="O22" s="919"/>
      <c r="Q22" s="923"/>
    </row>
    <row r="23" spans="1:17" ht="21">
      <c r="A23" s="230">
        <v>11</v>
      </c>
      <c r="B23" s="970" t="s">
        <v>864</v>
      </c>
      <c r="C23" s="973">
        <v>34</v>
      </c>
      <c r="D23" s="973">
        <v>34</v>
      </c>
      <c r="E23" s="973">
        <v>11982.970588235294</v>
      </c>
      <c r="F23" s="973">
        <v>0.29249399999999998</v>
      </c>
      <c r="G23" s="779">
        <v>4.0742099999999999</v>
      </c>
      <c r="H23" s="779">
        <v>24.325109999999999</v>
      </c>
      <c r="I23" s="779">
        <v>28.399319999999999</v>
      </c>
      <c r="J23" s="779">
        <v>0</v>
      </c>
      <c r="K23" s="974">
        <v>0</v>
      </c>
      <c r="O23" s="919"/>
      <c r="Q23" s="923"/>
    </row>
    <row r="24" spans="1:17" ht="21">
      <c r="A24" s="230">
        <v>12</v>
      </c>
      <c r="B24" s="970" t="s">
        <v>843</v>
      </c>
      <c r="C24" s="973">
        <v>13327</v>
      </c>
      <c r="D24" s="973">
        <v>13327</v>
      </c>
      <c r="E24" s="973">
        <v>4150.701208073835</v>
      </c>
      <c r="F24" s="973">
        <v>37.510350000000003</v>
      </c>
      <c r="G24" s="779">
        <v>553.16395</v>
      </c>
      <c r="H24" s="779">
        <v>3171.0989599999998</v>
      </c>
      <c r="I24" s="779">
        <v>3724.2629099999999</v>
      </c>
      <c r="J24" s="779">
        <v>3692.2675025402395</v>
      </c>
      <c r="K24" s="974">
        <v>9.8433299143842667</v>
      </c>
      <c r="O24" s="919"/>
      <c r="Q24" s="923"/>
    </row>
    <row r="25" spans="1:17" ht="21">
      <c r="A25" s="230">
        <v>13</v>
      </c>
      <c r="B25" s="970" t="s">
        <v>844</v>
      </c>
      <c r="C25" s="973">
        <v>1607</v>
      </c>
      <c r="D25" s="973">
        <v>1607</v>
      </c>
      <c r="E25" s="973">
        <v>510.86869943995021</v>
      </c>
      <c r="F25" s="973">
        <v>0.90379799999999999</v>
      </c>
      <c r="G25" s="779">
        <v>8.2096599999999995</v>
      </c>
      <c r="H25" s="779">
        <v>47.954630000000002</v>
      </c>
      <c r="I25" s="779">
        <v>56.164290000000001</v>
      </c>
      <c r="J25" s="779">
        <v>56.164290000000001</v>
      </c>
      <c r="K25" s="974">
        <v>6.2142525210279285</v>
      </c>
      <c r="O25" s="919"/>
      <c r="Q25" s="923"/>
    </row>
    <row r="26" spans="1:17" ht="21">
      <c r="A26" s="230">
        <v>14</v>
      </c>
      <c r="B26" s="970" t="s">
        <v>845</v>
      </c>
      <c r="C26" s="973">
        <v>30</v>
      </c>
      <c r="D26" s="973">
        <v>30</v>
      </c>
      <c r="E26" s="973">
        <v>10665.9</v>
      </c>
      <c r="F26" s="973">
        <v>0.40484300000000001</v>
      </c>
      <c r="G26" s="779">
        <v>3.19977</v>
      </c>
      <c r="H26" s="779">
        <v>29.171119999999998</v>
      </c>
      <c r="I26" s="779">
        <v>32.370889999999996</v>
      </c>
      <c r="J26" s="779">
        <v>30.509563824999997</v>
      </c>
      <c r="K26" s="974">
        <v>7.5361470557722372</v>
      </c>
      <c r="M26" s="919"/>
      <c r="O26" s="919"/>
      <c r="Q26" s="923"/>
    </row>
    <row r="27" spans="1:17" ht="21">
      <c r="A27" s="230">
        <v>15</v>
      </c>
      <c r="B27" s="970" t="s">
        <v>846</v>
      </c>
      <c r="C27" s="973">
        <v>187</v>
      </c>
      <c r="D27" s="973">
        <v>187</v>
      </c>
      <c r="E27" s="973">
        <v>528.15508021390383</v>
      </c>
      <c r="F27" s="973">
        <v>1.9358629999999999</v>
      </c>
      <c r="G27" s="779">
        <v>0.98765000000000003</v>
      </c>
      <c r="H27" s="779">
        <v>74.119969999999995</v>
      </c>
      <c r="I27" s="779">
        <v>75.107619999999997</v>
      </c>
      <c r="J27" s="779">
        <v>0</v>
      </c>
      <c r="K27" s="974">
        <v>0</v>
      </c>
      <c r="O27" s="919"/>
      <c r="Q27" s="923"/>
    </row>
    <row r="28" spans="1:17" ht="21">
      <c r="A28" s="230">
        <v>16</v>
      </c>
      <c r="B28" s="970" t="s">
        <v>848</v>
      </c>
      <c r="C28" s="973">
        <v>86</v>
      </c>
      <c r="D28" s="973">
        <v>86</v>
      </c>
      <c r="E28" s="973">
        <v>6273.3837209302328</v>
      </c>
      <c r="F28" s="973">
        <v>9.2810000000000004E-2</v>
      </c>
      <c r="G28" s="779">
        <v>5.3951099999999999</v>
      </c>
      <c r="H28" s="779">
        <v>11.35731</v>
      </c>
      <c r="I28" s="779">
        <v>16.752420000000001</v>
      </c>
      <c r="J28" s="779">
        <v>16.295078933999999</v>
      </c>
      <c r="K28" s="974">
        <v>17.557460331860788</v>
      </c>
      <c r="O28" s="919"/>
      <c r="Q28" s="923"/>
    </row>
    <row r="29" spans="1:17" ht="21">
      <c r="A29" s="230">
        <v>17</v>
      </c>
      <c r="B29" s="970" t="s">
        <v>847</v>
      </c>
      <c r="C29" s="973">
        <v>1</v>
      </c>
      <c r="D29" s="973">
        <v>1</v>
      </c>
      <c r="E29" s="973">
        <v>27720</v>
      </c>
      <c r="F29" s="973">
        <v>1.4120000000000001E-3</v>
      </c>
      <c r="G29" s="779">
        <v>0.2772</v>
      </c>
      <c r="H29" s="779">
        <v>9.0920000000000001E-2</v>
      </c>
      <c r="I29" s="779">
        <v>0.36812</v>
      </c>
      <c r="J29" s="779">
        <v>0.99704591616186988</v>
      </c>
      <c r="K29" s="974">
        <v>70.61231700863101</v>
      </c>
      <c r="O29" s="919"/>
      <c r="Q29" s="923"/>
    </row>
    <row r="30" spans="1:17" ht="21">
      <c r="A30" s="230">
        <v>18</v>
      </c>
      <c r="B30" s="970" t="s">
        <v>865</v>
      </c>
      <c r="C30" s="973">
        <v>13</v>
      </c>
      <c r="D30" s="973">
        <v>13</v>
      </c>
      <c r="E30" s="973">
        <v>0</v>
      </c>
      <c r="F30" s="973">
        <v>7.6052999999999996E-2</v>
      </c>
      <c r="G30" s="779">
        <v>0</v>
      </c>
      <c r="H30" s="779">
        <v>11.18905</v>
      </c>
      <c r="I30" s="779">
        <v>11.18905</v>
      </c>
      <c r="J30" s="779">
        <v>11.0324033</v>
      </c>
      <c r="K30" s="974">
        <v>14.506203963025786</v>
      </c>
      <c r="O30" s="919"/>
      <c r="Q30" s="923"/>
    </row>
    <row r="31" spans="1:17">
      <c r="A31" s="230"/>
      <c r="B31" s="236"/>
      <c r="C31" s="89"/>
      <c r="D31" s="89"/>
      <c r="E31" s="89"/>
      <c r="F31" s="89"/>
      <c r="G31" s="86"/>
      <c r="H31" s="86"/>
      <c r="I31" s="86"/>
      <c r="J31" s="779"/>
      <c r="K31" s="88"/>
    </row>
    <row r="32" spans="1:17" ht="18.75">
      <c r="A32" s="230"/>
      <c r="B32" s="608" t="s">
        <v>743</v>
      </c>
      <c r="C32" s="89"/>
      <c r="D32" s="89"/>
      <c r="E32" s="89"/>
      <c r="F32" s="89"/>
      <c r="G32" s="86"/>
      <c r="H32" s="86"/>
      <c r="I32" s="86"/>
      <c r="J32" s="779"/>
      <c r="K32" s="88"/>
    </row>
    <row r="33" spans="1:17" ht="18.75">
      <c r="A33" s="609">
        <v>1</v>
      </c>
      <c r="B33" s="608" t="s">
        <v>866</v>
      </c>
      <c r="C33" s="973">
        <v>3</v>
      </c>
      <c r="D33" s="973">
        <v>3</v>
      </c>
      <c r="E33" s="973">
        <v>265726.66666666669</v>
      </c>
      <c r="F33" s="973">
        <v>0.38065700000000002</v>
      </c>
      <c r="G33" s="779">
        <v>7.9718</v>
      </c>
      <c r="H33" s="779">
        <v>20.676069999999999</v>
      </c>
      <c r="I33" s="779">
        <v>28.647869999999998</v>
      </c>
      <c r="J33" s="779">
        <v>27.147895702631359</v>
      </c>
      <c r="K33" s="974">
        <v>7.1318524820590081</v>
      </c>
      <c r="Q33" s="923"/>
    </row>
    <row r="34" spans="1:17" ht="18.75">
      <c r="A34" s="609"/>
      <c r="B34" s="608" t="s">
        <v>867</v>
      </c>
      <c r="C34" s="973">
        <v>1</v>
      </c>
      <c r="D34" s="973">
        <v>1</v>
      </c>
      <c r="E34" s="973">
        <v>274285</v>
      </c>
      <c r="F34" s="973">
        <v>0.190913</v>
      </c>
      <c r="G34" s="779">
        <v>2.7428499999999998</v>
      </c>
      <c r="H34" s="779">
        <v>11.16638</v>
      </c>
      <c r="I34" s="779">
        <v>13.909230000000001</v>
      </c>
      <c r="J34" s="779">
        <v>13.909230000000001</v>
      </c>
      <c r="K34" s="974">
        <v>7.2856379607465183</v>
      </c>
      <c r="Q34" s="923"/>
    </row>
    <row r="35" spans="1:17" ht="18.75">
      <c r="A35" s="609">
        <v>2</v>
      </c>
      <c r="B35" s="608" t="s">
        <v>868</v>
      </c>
      <c r="C35" s="973">
        <v>4</v>
      </c>
      <c r="D35" s="973">
        <v>4</v>
      </c>
      <c r="E35" s="973">
        <v>430209.49999999994</v>
      </c>
      <c r="F35" s="973">
        <v>1.1700189999999999</v>
      </c>
      <c r="G35" s="779">
        <v>17.208379999999998</v>
      </c>
      <c r="H35" s="779">
        <v>63.57488</v>
      </c>
      <c r="I35" s="779">
        <v>80.783259999999999</v>
      </c>
      <c r="J35" s="779">
        <v>78.377561391507868</v>
      </c>
      <c r="K35" s="974">
        <v>6.698828086681317</v>
      </c>
      <c r="Q35" s="923"/>
    </row>
    <row r="36" spans="1:17" ht="18.75">
      <c r="A36" s="609"/>
      <c r="B36" s="608" t="s">
        <v>869</v>
      </c>
      <c r="C36" s="973">
        <v>14</v>
      </c>
      <c r="D36" s="973">
        <v>14</v>
      </c>
      <c r="E36" s="973">
        <v>1083820.2857142857</v>
      </c>
      <c r="F36" s="973">
        <v>15.184146999999999</v>
      </c>
      <c r="G36" s="779">
        <v>151.73483999999999</v>
      </c>
      <c r="H36" s="779">
        <v>1088.0912599999999</v>
      </c>
      <c r="I36" s="779">
        <v>1239.8261</v>
      </c>
      <c r="J36" s="779">
        <v>1239.8261</v>
      </c>
      <c r="K36" s="974">
        <v>8.1652667087588124</v>
      </c>
      <c r="Q36" s="923"/>
    </row>
    <row r="37" spans="1:17" ht="18.75">
      <c r="A37" s="230"/>
      <c r="B37" s="608" t="s">
        <v>870</v>
      </c>
      <c r="C37" s="973">
        <v>93</v>
      </c>
      <c r="D37" s="973">
        <v>93</v>
      </c>
      <c r="E37" s="973">
        <v>625704.16129032255</v>
      </c>
      <c r="F37" s="973">
        <v>30.13016</v>
      </c>
      <c r="G37" s="779">
        <v>581.90486999999996</v>
      </c>
      <c r="H37" s="779">
        <v>2202.3269500000001</v>
      </c>
      <c r="I37" s="779">
        <v>2784.23182</v>
      </c>
      <c r="J37" s="779">
        <v>2784.23182</v>
      </c>
      <c r="K37" s="974">
        <v>9.2406805008669046</v>
      </c>
      <c r="Q37" s="923"/>
    </row>
    <row r="38" spans="1:17">
      <c r="A38" s="230"/>
      <c r="B38" s="236"/>
      <c r="C38" s="87"/>
      <c r="D38" s="87"/>
      <c r="E38" s="87"/>
      <c r="F38" s="87"/>
      <c r="G38" s="86"/>
      <c r="H38" s="86"/>
      <c r="I38" s="86"/>
      <c r="J38" s="779"/>
      <c r="K38" s="88"/>
    </row>
    <row r="39" spans="1:17" ht="18.75">
      <c r="A39" s="230"/>
      <c r="B39" s="231" t="s">
        <v>748</v>
      </c>
      <c r="C39" s="975">
        <v>39127</v>
      </c>
      <c r="D39" s="975">
        <v>39127</v>
      </c>
      <c r="E39" s="975">
        <v>2796350.7705558408</v>
      </c>
      <c r="F39" s="975">
        <v>149.48196399999998</v>
      </c>
      <c r="G39" s="975">
        <v>1730.28739</v>
      </c>
      <c r="H39" s="975">
        <v>10188.26252</v>
      </c>
      <c r="I39" s="975">
        <v>11918.549909999998</v>
      </c>
      <c r="J39" s="975">
        <v>11710.591805156731</v>
      </c>
      <c r="K39" s="974">
        <v>7.8341169006561442</v>
      </c>
    </row>
    <row r="40" spans="1:17">
      <c r="A40" s="230">
        <v>30</v>
      </c>
      <c r="B40" s="235" t="s">
        <v>749</v>
      </c>
      <c r="C40" s="87"/>
      <c r="D40" s="87"/>
      <c r="E40" s="87"/>
      <c r="F40" s="87"/>
      <c r="G40" s="86"/>
      <c r="H40" s="86"/>
      <c r="I40" s="86"/>
      <c r="J40" s="779"/>
      <c r="K40" s="88"/>
    </row>
    <row r="41" spans="1:17">
      <c r="A41" s="230"/>
      <c r="B41" s="235" t="s">
        <v>750</v>
      </c>
      <c r="C41" s="87"/>
      <c r="D41" s="87"/>
      <c r="E41" s="87"/>
      <c r="F41" s="87"/>
      <c r="G41" s="86"/>
      <c r="H41" s="86"/>
      <c r="I41" s="86"/>
      <c r="J41" s="779"/>
      <c r="K41" s="88"/>
    </row>
    <row r="42" spans="1:17" ht="18.75">
      <c r="A42" s="230"/>
      <c r="B42" s="608" t="s">
        <v>413</v>
      </c>
      <c r="C42" s="975">
        <v>39127</v>
      </c>
      <c r="D42" s="975">
        <v>39127</v>
      </c>
      <c r="E42" s="975">
        <v>2796350.7705558408</v>
      </c>
      <c r="F42" s="975">
        <v>149.48196399999998</v>
      </c>
      <c r="G42" s="975">
        <v>1730.28739</v>
      </c>
      <c r="H42" s="975">
        <v>10188.26252</v>
      </c>
      <c r="I42" s="975">
        <v>11918.549909999998</v>
      </c>
      <c r="J42" s="975">
        <v>11710.591805156731</v>
      </c>
      <c r="K42" s="974">
        <v>7.8341169006561442</v>
      </c>
    </row>
    <row r="43" spans="1:17" ht="18.75" thickBot="1">
      <c r="A43" s="240"/>
      <c r="B43" s="241"/>
      <c r="J43" s="779"/>
      <c r="K43" s="88"/>
    </row>
    <row r="44" spans="1:17" ht="16.5" customHeight="1">
      <c r="C44" s="590"/>
      <c r="D44" s="590"/>
      <c r="E44" s="590"/>
      <c r="F44" s="590"/>
      <c r="G44" s="590"/>
      <c r="H44" s="590"/>
      <c r="I44" s="1710"/>
      <c r="J44" s="1710"/>
      <c r="K44" s="1710"/>
    </row>
    <row r="45" spans="1:17">
      <c r="C45" s="102"/>
      <c r="D45" s="102"/>
      <c r="E45" s="102"/>
      <c r="F45" s="102"/>
      <c r="G45" s="102"/>
      <c r="H45" s="102"/>
      <c r="I45" s="1711"/>
      <c r="J45" s="1711"/>
      <c r="K45" s="1711"/>
    </row>
    <row r="47" spans="1:17">
      <c r="C47" s="923"/>
      <c r="D47" s="923"/>
      <c r="E47" s="923"/>
      <c r="F47" s="923"/>
      <c r="G47" s="923"/>
      <c r="H47" s="923"/>
      <c r="I47" s="923"/>
    </row>
    <row r="48" spans="1:17">
      <c r="C48" s="934"/>
      <c r="D48" s="934"/>
      <c r="E48" s="934"/>
      <c r="F48" s="934"/>
      <c r="G48" s="934"/>
      <c r="H48" s="934"/>
      <c r="I48" s="934"/>
      <c r="J48" s="934"/>
      <c r="K48" s="934"/>
    </row>
    <row r="50" spans="3:10">
      <c r="C50" s="923"/>
      <c r="D50" s="923"/>
      <c r="E50" s="923"/>
      <c r="F50" s="923"/>
      <c r="G50" s="923"/>
      <c r="H50" s="923"/>
      <c r="I50" s="923"/>
      <c r="J50" s="923"/>
    </row>
  </sheetData>
  <mergeCells count="3">
    <mergeCell ref="D2:H2"/>
    <mergeCell ref="D4:H4"/>
    <mergeCell ref="I44:K45"/>
  </mergeCells>
  <pageMargins left="0.70866141732283472" right="0.70866141732283472" top="0.74803149606299213" bottom="0.74803149606299213" header="0.31496062992125984" footer="0.31496062992125984"/>
  <pageSetup paperSize="9" scale="40" pageOrder="overThenDown" orientation="landscape" r:id="rId1"/>
  <headerFooter>
    <oddHeader>&amp;C&amp;A</oddHeader>
    <oddFooter>&amp;C&amp;20 87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 codeName="Sheet55">
    <pageSetUpPr fitToPage="1"/>
  </sheetPr>
  <dimension ref="A1:L53"/>
  <sheetViews>
    <sheetView view="pageBreakPreview" topLeftCell="A34" zoomScale="65" zoomScaleSheetLayoutView="65" workbookViewId="0">
      <selection activeCell="K36" sqref="K36"/>
    </sheetView>
  </sheetViews>
  <sheetFormatPr defaultColWidth="9.33203125" defaultRowHeight="18"/>
  <cols>
    <col min="1" max="1" width="9.6640625" style="51" bestFit="1" customWidth="1"/>
    <col min="2" max="2" width="76.33203125" style="51" customWidth="1"/>
    <col min="3" max="3" width="19.6640625" style="51" customWidth="1"/>
    <col min="4" max="4" width="21.6640625" style="51" customWidth="1"/>
    <col min="5" max="5" width="23.33203125" style="51" customWidth="1"/>
    <col min="6" max="6" width="17.6640625" style="51" customWidth="1"/>
    <col min="7" max="7" width="23.6640625" style="51" customWidth="1"/>
    <col min="8" max="8" width="20.33203125" style="51" customWidth="1"/>
    <col min="9" max="9" width="20" style="51" customWidth="1"/>
    <col min="10" max="10" width="20.5" style="51" customWidth="1"/>
    <col min="11" max="11" width="20.6640625" style="51" customWidth="1"/>
    <col min="12" max="16384" width="9.33203125" style="51"/>
  </cols>
  <sheetData>
    <row r="1" spans="1:12" ht="18.75" thickBot="1"/>
    <row r="2" spans="1:12" ht="18.75" thickBot="1">
      <c r="D2" s="1704" t="s">
        <v>317</v>
      </c>
      <c r="E2" s="1705"/>
      <c r="F2" s="1712"/>
      <c r="G2" s="1712"/>
      <c r="H2" s="1713"/>
    </row>
    <row r="3" spans="1:12" ht="18.75" thickBot="1">
      <c r="D3" s="104"/>
      <c r="E3" s="104"/>
      <c r="F3" s="104"/>
      <c r="G3" s="104"/>
      <c r="H3" s="104"/>
    </row>
    <row r="4" spans="1:12" ht="18.600000000000001" customHeight="1" thickBot="1">
      <c r="D4" s="1704" t="s">
        <v>150</v>
      </c>
      <c r="E4" s="1705"/>
      <c r="F4" s="1712"/>
      <c r="G4" s="1712"/>
      <c r="H4" s="1713"/>
    </row>
    <row r="5" spans="1:12">
      <c r="B5" s="51" t="s">
        <v>412</v>
      </c>
      <c r="C5" s="136" t="s">
        <v>935</v>
      </c>
      <c r="I5" s="103"/>
      <c r="J5" s="103"/>
    </row>
    <row r="6" spans="1:12">
      <c r="B6" s="51" t="s">
        <v>217</v>
      </c>
      <c r="C6" s="136" t="s">
        <v>936</v>
      </c>
      <c r="I6" s="102"/>
      <c r="J6" s="102"/>
    </row>
    <row r="7" spans="1:12" ht="18.75" customHeight="1">
      <c r="I7" s="105"/>
      <c r="J7" s="105"/>
    </row>
    <row r="8" spans="1:12" ht="18.75" thickBot="1">
      <c r="B8" s="210" t="s">
        <v>910</v>
      </c>
    </row>
    <row r="9" spans="1:12" ht="62.25" customHeight="1">
      <c r="A9" s="956" t="s">
        <v>31</v>
      </c>
      <c r="B9" s="954" t="s">
        <v>32</v>
      </c>
      <c r="C9" s="961" t="s">
        <v>135</v>
      </c>
      <c r="D9" s="961" t="s">
        <v>136</v>
      </c>
      <c r="E9" s="961" t="s">
        <v>103</v>
      </c>
      <c r="F9" s="961" t="s">
        <v>143</v>
      </c>
      <c r="G9" s="961" t="s">
        <v>137</v>
      </c>
      <c r="H9" s="961" t="s">
        <v>138</v>
      </c>
      <c r="I9" s="961" t="s">
        <v>141</v>
      </c>
      <c r="J9" s="961" t="s">
        <v>142</v>
      </c>
      <c r="K9" s="962" t="s">
        <v>8</v>
      </c>
      <c r="L9" s="106"/>
    </row>
    <row r="10" spans="1:12" ht="18.75">
      <c r="A10" s="458"/>
      <c r="B10" s="455"/>
      <c r="C10" s="456" t="s">
        <v>146</v>
      </c>
      <c r="D10" s="456" t="s">
        <v>146</v>
      </c>
      <c r="E10" s="456" t="s">
        <v>104</v>
      </c>
      <c r="F10" s="955" t="s">
        <v>145</v>
      </c>
      <c r="G10" s="955" t="s">
        <v>144</v>
      </c>
      <c r="H10" s="955" t="s">
        <v>144</v>
      </c>
      <c r="I10" s="955" t="s">
        <v>144</v>
      </c>
      <c r="J10" s="955" t="s">
        <v>144</v>
      </c>
      <c r="K10" s="957" t="s">
        <v>10</v>
      </c>
      <c r="L10" s="107"/>
    </row>
    <row r="11" spans="1:12" ht="19.5" thickBot="1">
      <c r="A11" s="686">
        <v>1</v>
      </c>
      <c r="B11" s="687">
        <v>2</v>
      </c>
      <c r="C11" s="687">
        <v>3</v>
      </c>
      <c r="D11" s="687">
        <v>4</v>
      </c>
      <c r="E11" s="687">
        <v>5</v>
      </c>
      <c r="F11" s="687">
        <v>6</v>
      </c>
      <c r="G11" s="687">
        <v>7</v>
      </c>
      <c r="H11" s="687">
        <v>8</v>
      </c>
      <c r="I11" s="687">
        <v>19</v>
      </c>
      <c r="J11" s="687">
        <v>20</v>
      </c>
      <c r="K11" s="688">
        <v>21</v>
      </c>
    </row>
    <row r="12" spans="1:12" ht="18.75">
      <c r="A12" s="230"/>
      <c r="B12" s="608" t="s">
        <v>742</v>
      </c>
      <c r="C12" s="683"/>
      <c r="D12" s="683"/>
      <c r="E12" s="683"/>
      <c r="F12" s="683"/>
      <c r="G12" s="684"/>
      <c r="H12" s="684"/>
      <c r="I12" s="684"/>
      <c r="J12" s="684"/>
      <c r="K12" s="685"/>
    </row>
    <row r="13" spans="1:12" ht="21">
      <c r="A13" s="230">
        <v>1</v>
      </c>
      <c r="B13" s="968" t="s">
        <v>861</v>
      </c>
      <c r="C13" s="973">
        <v>11341</v>
      </c>
      <c r="D13" s="973">
        <v>11341</v>
      </c>
      <c r="E13" s="973">
        <v>387.74578961290888</v>
      </c>
      <c r="F13" s="973">
        <v>17.731171</v>
      </c>
      <c r="G13" s="779">
        <v>43.974249999999998</v>
      </c>
      <c r="H13" s="779">
        <v>716.52076</v>
      </c>
      <c r="I13" s="779">
        <v>760.49500999999998</v>
      </c>
      <c r="J13" s="779">
        <v>760.49500999999998</v>
      </c>
      <c r="K13" s="974">
        <v>4.2890286828771771</v>
      </c>
    </row>
    <row r="14" spans="1:12" ht="21">
      <c r="A14" s="230">
        <v>2</v>
      </c>
      <c r="B14" s="970" t="s">
        <v>862</v>
      </c>
      <c r="C14" s="973">
        <v>10443</v>
      </c>
      <c r="D14" s="973">
        <v>10443</v>
      </c>
      <c r="E14" s="973">
        <v>979.40658814516905</v>
      </c>
      <c r="F14" s="973">
        <v>25.126795000000001</v>
      </c>
      <c r="G14" s="779">
        <v>102.27943</v>
      </c>
      <c r="H14" s="779">
        <v>1328.69497</v>
      </c>
      <c r="I14" s="779">
        <v>1430.9744000000001</v>
      </c>
      <c r="J14" s="779">
        <v>1430.9744000000001</v>
      </c>
      <c r="K14" s="974">
        <v>5.6950136298720153</v>
      </c>
    </row>
    <row r="15" spans="1:12" ht="21">
      <c r="A15" s="230">
        <v>3</v>
      </c>
      <c r="B15" s="971" t="s">
        <v>863</v>
      </c>
      <c r="C15" s="973">
        <v>544</v>
      </c>
      <c r="D15" s="973">
        <v>544</v>
      </c>
      <c r="E15" s="973">
        <v>7513.2169117647054</v>
      </c>
      <c r="F15" s="973">
        <v>3.955206</v>
      </c>
      <c r="G15" s="779">
        <v>40.871899999999997</v>
      </c>
      <c r="H15" s="779">
        <v>213.46366</v>
      </c>
      <c r="I15" s="779">
        <v>254.33555999999999</v>
      </c>
      <c r="J15" s="779">
        <v>225.88074034226793</v>
      </c>
      <c r="K15" s="974">
        <v>5.7109728378817168</v>
      </c>
    </row>
    <row r="16" spans="1:12" ht="21">
      <c r="A16" s="230">
        <v>4</v>
      </c>
      <c r="B16" s="970" t="s">
        <v>836</v>
      </c>
      <c r="C16" s="973">
        <v>203</v>
      </c>
      <c r="D16" s="973">
        <v>203</v>
      </c>
      <c r="E16" s="973">
        <v>249.89162561576353</v>
      </c>
      <c r="F16" s="973">
        <v>7.4152999999999997E-2</v>
      </c>
      <c r="G16" s="779">
        <v>0.50727999999999995</v>
      </c>
      <c r="H16" s="779">
        <v>1.4486000000000001</v>
      </c>
      <c r="I16" s="779">
        <v>1.9558800000000001</v>
      </c>
      <c r="J16" s="779">
        <v>1.9558800000000001</v>
      </c>
      <c r="K16" s="974">
        <v>2.6376276077839065</v>
      </c>
    </row>
    <row r="17" spans="1:11" ht="21">
      <c r="A17" s="230">
        <v>5</v>
      </c>
      <c r="B17" s="970" t="s">
        <v>837</v>
      </c>
      <c r="C17" s="973">
        <v>260</v>
      </c>
      <c r="D17" s="973">
        <v>260</v>
      </c>
      <c r="E17" s="973">
        <v>6333.4692307692312</v>
      </c>
      <c r="F17" s="973">
        <v>2.8344749999999999</v>
      </c>
      <c r="G17" s="779">
        <v>16.467020000000002</v>
      </c>
      <c r="H17" s="779">
        <v>171.74373</v>
      </c>
      <c r="I17" s="779">
        <v>188.21074999999999</v>
      </c>
      <c r="J17" s="779">
        <v>171.63469173406483</v>
      </c>
      <c r="K17" s="974">
        <v>6.0552550907686555</v>
      </c>
    </row>
    <row r="18" spans="1:11" ht="21">
      <c r="A18" s="230">
        <v>6</v>
      </c>
      <c r="B18" s="970" t="s">
        <v>838</v>
      </c>
      <c r="C18" s="973">
        <v>462</v>
      </c>
      <c r="D18" s="973">
        <v>462</v>
      </c>
      <c r="E18" s="973">
        <v>5956.6796536796546</v>
      </c>
      <c r="F18" s="973">
        <v>2.6978119999999999</v>
      </c>
      <c r="G18" s="779">
        <v>27.519860000000001</v>
      </c>
      <c r="H18" s="779">
        <v>169.94452999999999</v>
      </c>
      <c r="I18" s="779">
        <v>197.46438999999998</v>
      </c>
      <c r="J18" s="779">
        <v>196.24011078199996</v>
      </c>
      <c r="K18" s="974">
        <v>7.2740469232844971</v>
      </c>
    </row>
    <row r="19" spans="1:11" ht="21">
      <c r="A19" s="230">
        <v>7</v>
      </c>
      <c r="B19" s="970" t="s">
        <v>839</v>
      </c>
      <c r="C19" s="973">
        <v>503</v>
      </c>
      <c r="D19" s="973">
        <v>503</v>
      </c>
      <c r="E19" s="973">
        <v>25164.854870775351</v>
      </c>
      <c r="F19" s="973">
        <v>5.2387819999999996</v>
      </c>
      <c r="G19" s="779">
        <v>126.57922000000001</v>
      </c>
      <c r="H19" s="779">
        <v>428.53874999999999</v>
      </c>
      <c r="I19" s="779">
        <v>555.11797000000001</v>
      </c>
      <c r="J19" s="779">
        <v>555.11797000000001</v>
      </c>
      <c r="K19" s="974">
        <v>10.596317426455235</v>
      </c>
    </row>
    <row r="20" spans="1:11" ht="21">
      <c r="A20" s="230">
        <v>8</v>
      </c>
      <c r="B20" s="970" t="s">
        <v>840</v>
      </c>
      <c r="C20" s="973">
        <v>26</v>
      </c>
      <c r="D20" s="973">
        <v>26</v>
      </c>
      <c r="E20" s="973">
        <v>0</v>
      </c>
      <c r="F20" s="973">
        <v>8.0153000000000002E-2</v>
      </c>
      <c r="G20" s="779">
        <v>0</v>
      </c>
      <c r="H20" s="779">
        <v>1.42334</v>
      </c>
      <c r="I20" s="779">
        <v>1.42334</v>
      </c>
      <c r="J20" s="779">
        <v>1.42334</v>
      </c>
      <c r="K20" s="974">
        <v>1.7757788230010108</v>
      </c>
    </row>
    <row r="21" spans="1:11" ht="21">
      <c r="A21" s="230">
        <v>9</v>
      </c>
      <c r="B21" s="970" t="s">
        <v>841</v>
      </c>
      <c r="C21" s="973">
        <v>35</v>
      </c>
      <c r="D21" s="973">
        <v>35</v>
      </c>
      <c r="E21" s="973">
        <v>453.28571428571433</v>
      </c>
      <c r="F21" s="973">
        <v>6.3277E-2</v>
      </c>
      <c r="G21" s="779">
        <v>0.15865000000000001</v>
      </c>
      <c r="H21" s="779">
        <v>3.6179199999999998</v>
      </c>
      <c r="I21" s="779">
        <v>3.77657</v>
      </c>
      <c r="J21" s="779">
        <v>3.77657</v>
      </c>
      <c r="K21" s="974">
        <v>5.9683139213300249</v>
      </c>
    </row>
    <row r="22" spans="1:11" ht="21">
      <c r="A22" s="230">
        <v>10</v>
      </c>
      <c r="B22" s="970" t="s">
        <v>842</v>
      </c>
      <c r="C22" s="973">
        <v>622</v>
      </c>
      <c r="D22" s="973">
        <v>622</v>
      </c>
      <c r="E22" s="973">
        <v>8648.4951768488754</v>
      </c>
      <c r="F22" s="973">
        <v>5.7607900000000001</v>
      </c>
      <c r="G22" s="779">
        <v>53.793640000000003</v>
      </c>
      <c r="H22" s="779">
        <v>497.71746000000002</v>
      </c>
      <c r="I22" s="779">
        <v>551.51110000000006</v>
      </c>
      <c r="J22" s="779">
        <v>548.91899783000008</v>
      </c>
      <c r="K22" s="974">
        <v>9.5285368470296614</v>
      </c>
    </row>
    <row r="23" spans="1:11" ht="21">
      <c r="A23" s="230">
        <v>11</v>
      </c>
      <c r="B23" s="970" t="s">
        <v>864</v>
      </c>
      <c r="C23" s="973">
        <v>35</v>
      </c>
      <c r="D23" s="973">
        <v>35</v>
      </c>
      <c r="E23" s="973">
        <v>12194.914285714287</v>
      </c>
      <c r="F23" s="973">
        <v>0.30374400000000001</v>
      </c>
      <c r="G23" s="779">
        <v>4.2682200000000003</v>
      </c>
      <c r="H23" s="779">
        <v>25.033609999999999</v>
      </c>
      <c r="I23" s="779">
        <v>29.301829999999999</v>
      </c>
      <c r="J23" s="779">
        <v>29.301829999999999</v>
      </c>
      <c r="K23" s="974">
        <v>9.6468835598398641</v>
      </c>
    </row>
    <row r="24" spans="1:11" ht="21">
      <c r="A24" s="230">
        <v>12</v>
      </c>
      <c r="B24" s="970" t="s">
        <v>843</v>
      </c>
      <c r="C24" s="973">
        <v>13727</v>
      </c>
      <c r="D24" s="973">
        <v>13727</v>
      </c>
      <c r="E24" s="973">
        <v>4221.6441320026224</v>
      </c>
      <c r="F24" s="973">
        <v>38.953055999999997</v>
      </c>
      <c r="G24" s="779">
        <v>579.50509</v>
      </c>
      <c r="H24" s="779">
        <v>3263.4610600000001</v>
      </c>
      <c r="I24" s="779">
        <v>3842.9661500000002</v>
      </c>
      <c r="J24" s="779">
        <v>3843.0004634554448</v>
      </c>
      <c r="K24" s="974">
        <v>9.8657226366409994</v>
      </c>
    </row>
    <row r="25" spans="1:11" ht="21">
      <c r="A25" s="230">
        <v>13</v>
      </c>
      <c r="B25" s="970" t="s">
        <v>844</v>
      </c>
      <c r="C25" s="973">
        <v>1655</v>
      </c>
      <c r="D25" s="973">
        <v>1655</v>
      </c>
      <c r="E25" s="973">
        <v>519.67311178247735</v>
      </c>
      <c r="F25" s="973">
        <v>0.93855999999999995</v>
      </c>
      <c r="G25" s="779">
        <v>8.6005900000000004</v>
      </c>
      <c r="H25" s="779">
        <v>49.35136</v>
      </c>
      <c r="I25" s="779">
        <v>57.951949999999997</v>
      </c>
      <c r="J25" s="779">
        <v>57.951949999999997</v>
      </c>
      <c r="K25" s="974">
        <v>6.1745599642004771</v>
      </c>
    </row>
    <row r="26" spans="1:11" ht="21">
      <c r="A26" s="230">
        <v>14</v>
      </c>
      <c r="B26" s="970" t="s">
        <v>845</v>
      </c>
      <c r="C26" s="973">
        <v>31</v>
      </c>
      <c r="D26" s="973">
        <v>31</v>
      </c>
      <c r="E26" s="973">
        <v>10813.354838709676</v>
      </c>
      <c r="F26" s="973">
        <v>0.42041400000000001</v>
      </c>
      <c r="G26" s="779">
        <v>3.3521399999999999</v>
      </c>
      <c r="H26" s="779">
        <v>30.020769999999999</v>
      </c>
      <c r="I26" s="779">
        <v>33.372909999999997</v>
      </c>
      <c r="J26" s="779">
        <v>32.788884074999999</v>
      </c>
      <c r="K26" s="974">
        <v>7.7991893883172292</v>
      </c>
    </row>
    <row r="27" spans="1:11" ht="21">
      <c r="A27" s="230">
        <v>15</v>
      </c>
      <c r="B27" s="970" t="s">
        <v>846</v>
      </c>
      <c r="C27" s="973">
        <v>193</v>
      </c>
      <c r="D27" s="973">
        <v>193</v>
      </c>
      <c r="E27" s="973">
        <v>536.10362694300511</v>
      </c>
      <c r="F27" s="973">
        <v>2.0103200000000001</v>
      </c>
      <c r="G27" s="779">
        <v>1.03468</v>
      </c>
      <c r="H27" s="779">
        <v>76.278809999999993</v>
      </c>
      <c r="I27" s="779">
        <v>77.313489999999987</v>
      </c>
      <c r="J27" s="779">
        <v>0</v>
      </c>
      <c r="K27" s="974">
        <v>0</v>
      </c>
    </row>
    <row r="28" spans="1:11" ht="21">
      <c r="A28" s="230">
        <v>16</v>
      </c>
      <c r="B28" s="970" t="s">
        <v>848</v>
      </c>
      <c r="C28" s="973">
        <v>89</v>
      </c>
      <c r="D28" s="973">
        <v>89</v>
      </c>
      <c r="E28" s="973">
        <v>6350.5842696629215</v>
      </c>
      <c r="F28" s="973">
        <v>9.6379000000000006E-2</v>
      </c>
      <c r="G28" s="779">
        <v>5.6520200000000003</v>
      </c>
      <c r="H28" s="779">
        <v>11.6881</v>
      </c>
      <c r="I28" s="779">
        <v>17.340119999999999</v>
      </c>
      <c r="J28" s="779">
        <v>17.213537123999998</v>
      </c>
      <c r="K28" s="974">
        <v>17.860257031095983</v>
      </c>
    </row>
    <row r="29" spans="1:11" ht="21">
      <c r="A29" s="230">
        <v>17</v>
      </c>
      <c r="B29" s="970" t="s">
        <v>847</v>
      </c>
      <c r="C29" s="973">
        <v>1</v>
      </c>
      <c r="D29" s="973">
        <v>1</v>
      </c>
      <c r="E29" s="973">
        <v>29040</v>
      </c>
      <c r="F29" s="973">
        <v>1.467E-3</v>
      </c>
      <c r="G29" s="779">
        <v>0.29039999999999999</v>
      </c>
      <c r="H29" s="779">
        <v>9.357E-2</v>
      </c>
      <c r="I29" s="779">
        <v>0.38396999999999998</v>
      </c>
      <c r="J29" s="779">
        <v>0.38398763042867312</v>
      </c>
      <c r="K29" s="974">
        <v>26.175025932424887</v>
      </c>
    </row>
    <row r="30" spans="1:11" ht="21">
      <c r="A30" s="230">
        <v>18</v>
      </c>
      <c r="B30" s="970" t="s">
        <v>865</v>
      </c>
      <c r="C30" s="973">
        <v>13</v>
      </c>
      <c r="D30" s="973">
        <v>13</v>
      </c>
      <c r="E30" s="973">
        <v>0</v>
      </c>
      <c r="F30" s="973">
        <v>7.8978000000000007E-2</v>
      </c>
      <c r="G30" s="779">
        <v>0</v>
      </c>
      <c r="H30" s="779">
        <v>11.514950000000001</v>
      </c>
      <c r="I30" s="779">
        <v>11.514950000000001</v>
      </c>
      <c r="J30" s="779">
        <v>11.468890200000001</v>
      </c>
      <c r="K30" s="974">
        <v>14.521626528906785</v>
      </c>
    </row>
    <row r="31" spans="1:11" ht="21">
      <c r="A31" s="230"/>
      <c r="B31" s="972"/>
      <c r="C31" s="89"/>
      <c r="D31" s="89"/>
      <c r="E31" s="89"/>
      <c r="F31" s="89"/>
      <c r="G31" s="86"/>
      <c r="H31" s="86"/>
      <c r="I31" s="86"/>
      <c r="J31" s="779"/>
      <c r="K31" s="88"/>
    </row>
    <row r="32" spans="1:11" ht="18.75">
      <c r="A32" s="230"/>
      <c r="B32" s="608" t="s">
        <v>743</v>
      </c>
      <c r="C32" s="89"/>
      <c r="D32" s="89"/>
      <c r="E32" s="89"/>
      <c r="F32" s="89"/>
      <c r="G32" s="86"/>
      <c r="H32" s="86"/>
      <c r="I32" s="86"/>
      <c r="J32" s="779"/>
      <c r="K32" s="88"/>
    </row>
    <row r="33" spans="1:11" ht="18.75">
      <c r="A33" s="609">
        <v>1</v>
      </c>
      <c r="B33" s="608" t="s">
        <v>866</v>
      </c>
      <c r="C33" s="973">
        <v>3</v>
      </c>
      <c r="D33" s="973">
        <v>3</v>
      </c>
      <c r="E33" s="973">
        <v>278380.33333333331</v>
      </c>
      <c r="F33" s="973">
        <v>0.39529700000000001</v>
      </c>
      <c r="G33" s="779">
        <v>8.3514099999999996</v>
      </c>
      <c r="H33" s="779">
        <v>21.278279999999999</v>
      </c>
      <c r="I33" s="779">
        <v>29.629689999999997</v>
      </c>
      <c r="J33" s="779">
        <v>28.107938263073642</v>
      </c>
      <c r="K33" s="974">
        <v>7.1105872958999541</v>
      </c>
    </row>
    <row r="34" spans="1:11" ht="18.75">
      <c r="A34" s="609"/>
      <c r="B34" s="608" t="s">
        <v>867</v>
      </c>
      <c r="C34" s="973">
        <v>1</v>
      </c>
      <c r="D34" s="973">
        <v>1</v>
      </c>
      <c r="E34" s="973">
        <v>287346</v>
      </c>
      <c r="F34" s="973">
        <v>0.19825599999999999</v>
      </c>
      <c r="G34" s="779">
        <v>2.8734600000000001</v>
      </c>
      <c r="H34" s="779">
        <v>11.491619999999999</v>
      </c>
      <c r="I34" s="779">
        <v>14.365079999999999</v>
      </c>
      <c r="J34" s="779">
        <v>14.365079999999999</v>
      </c>
      <c r="K34" s="974">
        <v>7.2457227019611015</v>
      </c>
    </row>
    <row r="35" spans="1:11" ht="18.75">
      <c r="A35" s="609">
        <v>2</v>
      </c>
      <c r="B35" s="608" t="s">
        <v>868</v>
      </c>
      <c r="C35" s="973">
        <v>4</v>
      </c>
      <c r="D35" s="973">
        <v>4</v>
      </c>
      <c r="E35" s="973">
        <v>450695.49999999994</v>
      </c>
      <c r="F35" s="973">
        <v>1.2150190000000001</v>
      </c>
      <c r="G35" s="779">
        <v>18.027819999999998</v>
      </c>
      <c r="H35" s="779">
        <v>65.426569999999998</v>
      </c>
      <c r="I35" s="779">
        <v>83.454389999999989</v>
      </c>
      <c r="J35" s="779">
        <v>81.052600418717319</v>
      </c>
      <c r="K35" s="974">
        <v>6.6708916007665149</v>
      </c>
    </row>
    <row r="36" spans="1:11" ht="18.75">
      <c r="A36" s="609"/>
      <c r="B36" s="608" t="s">
        <v>869</v>
      </c>
      <c r="C36" s="973">
        <v>42</v>
      </c>
      <c r="D36" s="973">
        <v>42</v>
      </c>
      <c r="E36" s="973">
        <v>378476.92857142852</v>
      </c>
      <c r="F36" s="973">
        <v>15.768152000000001</v>
      </c>
      <c r="G36" s="779">
        <v>158.96030999999999</v>
      </c>
      <c r="H36" s="779">
        <v>1119.78324</v>
      </c>
      <c r="I36" s="779">
        <v>1278.7435499999999</v>
      </c>
      <c r="J36" s="779">
        <v>1278.7435499999999</v>
      </c>
      <c r="K36" s="974">
        <v>8.1096602189019986</v>
      </c>
    </row>
    <row r="37" spans="1:11" ht="18.75">
      <c r="A37" s="230"/>
      <c r="B37" s="608" t="s">
        <v>870</v>
      </c>
      <c r="C37" s="973">
        <v>96</v>
      </c>
      <c r="D37" s="973">
        <v>96</v>
      </c>
      <c r="E37" s="973">
        <v>635015.22916666663</v>
      </c>
      <c r="F37" s="973">
        <v>31.289013000000001</v>
      </c>
      <c r="G37" s="779">
        <v>609.61461999999995</v>
      </c>
      <c r="H37" s="779">
        <v>2266.4723899999999</v>
      </c>
      <c r="I37" s="779">
        <v>2876.0870099999997</v>
      </c>
      <c r="J37" s="779">
        <v>2876.0870099999997</v>
      </c>
      <c r="K37" s="974">
        <v>9.1920029883972365</v>
      </c>
    </row>
    <row r="38" spans="1:11">
      <c r="A38" s="230"/>
      <c r="B38" s="236"/>
      <c r="C38" s="87"/>
      <c r="D38" s="87"/>
      <c r="E38" s="87"/>
      <c r="F38" s="87"/>
      <c r="G38" s="86"/>
      <c r="H38" s="86"/>
      <c r="I38" s="86"/>
      <c r="J38" s="779"/>
      <c r="K38" s="88"/>
    </row>
    <row r="39" spans="1:11" ht="18.75">
      <c r="A39" s="230"/>
      <c r="B39" s="231" t="s">
        <v>748</v>
      </c>
      <c r="C39" s="973">
        <v>40329</v>
      </c>
      <c r="D39" s="973">
        <v>40329</v>
      </c>
      <c r="E39" s="973">
        <v>2149277.3108977405</v>
      </c>
      <c r="F39" s="973">
        <v>155.231269</v>
      </c>
      <c r="G39" s="973">
        <v>1812.6820099999995</v>
      </c>
      <c r="H39" s="973">
        <v>10485.00805</v>
      </c>
      <c r="I39" s="973">
        <v>12297.690059999997</v>
      </c>
      <c r="J39" s="779">
        <v>12166.883431854994</v>
      </c>
      <c r="K39" s="974">
        <v>7.8379076008552078</v>
      </c>
    </row>
    <row r="40" spans="1:11">
      <c r="A40" s="230">
        <v>30</v>
      </c>
      <c r="B40" s="235" t="s">
        <v>749</v>
      </c>
      <c r="C40" s="87"/>
      <c r="D40" s="87"/>
      <c r="E40" s="87"/>
      <c r="F40" s="87"/>
      <c r="G40" s="86"/>
      <c r="H40" s="86"/>
      <c r="I40" s="86"/>
      <c r="J40" s="779"/>
      <c r="K40" s="88"/>
    </row>
    <row r="41" spans="1:11">
      <c r="A41" s="230"/>
      <c r="B41" s="235" t="s">
        <v>750</v>
      </c>
      <c r="C41" s="87"/>
      <c r="D41" s="87"/>
      <c r="E41" s="87"/>
      <c r="F41" s="87"/>
      <c r="G41" s="86"/>
      <c r="H41" s="86"/>
      <c r="I41" s="86"/>
      <c r="J41" s="779"/>
      <c r="K41" s="88"/>
    </row>
    <row r="42" spans="1:11" ht="18.75">
      <c r="A42" s="230"/>
      <c r="B42" s="608" t="s">
        <v>413</v>
      </c>
      <c r="C42" s="975">
        <v>40329</v>
      </c>
      <c r="D42" s="975">
        <v>40329</v>
      </c>
      <c r="E42" s="975">
        <v>2149277.3108977405</v>
      </c>
      <c r="F42" s="975">
        <v>155.231269</v>
      </c>
      <c r="G42" s="975">
        <v>1812.6820099999995</v>
      </c>
      <c r="H42" s="975">
        <v>10485.00805</v>
      </c>
      <c r="I42" s="779">
        <v>12297.690059999997</v>
      </c>
      <c r="J42" s="779">
        <v>12166.883431854994</v>
      </c>
      <c r="K42" s="779">
        <v>7.8379076008552078</v>
      </c>
    </row>
    <row r="43" spans="1:11" ht="18.75" thickBot="1">
      <c r="A43" s="240"/>
      <c r="B43" s="241"/>
      <c r="J43" s="779"/>
      <c r="K43" s="88"/>
    </row>
    <row r="44" spans="1:11" ht="16.5" customHeight="1">
      <c r="C44" s="590"/>
      <c r="D44" s="590"/>
      <c r="E44" s="590"/>
      <c r="F44" s="590"/>
      <c r="G44" s="590"/>
      <c r="H44" s="590"/>
      <c r="I44" s="1710"/>
      <c r="J44" s="1710"/>
      <c r="K44" s="1710"/>
    </row>
    <row r="45" spans="1:11">
      <c r="C45" s="102"/>
      <c r="D45" s="102"/>
      <c r="E45" s="102"/>
      <c r="F45" s="102"/>
      <c r="G45" s="102"/>
      <c r="H45" s="102"/>
      <c r="I45" s="1711"/>
      <c r="J45" s="1711"/>
      <c r="K45" s="1711"/>
    </row>
    <row r="47" spans="1:11">
      <c r="C47" s="934"/>
      <c r="D47" s="934"/>
      <c r="E47" s="934"/>
      <c r="F47" s="934"/>
      <c r="G47" s="934"/>
      <c r="H47" s="934"/>
      <c r="I47" s="934"/>
      <c r="J47" s="934"/>
      <c r="K47" s="934"/>
    </row>
    <row r="49" spans="3:12">
      <c r="C49" s="923"/>
      <c r="D49" s="923"/>
      <c r="E49" s="923"/>
      <c r="F49" s="923"/>
      <c r="G49" s="923"/>
      <c r="H49" s="923"/>
      <c r="I49" s="923"/>
      <c r="J49" s="923"/>
      <c r="K49" s="923"/>
      <c r="L49" s="923"/>
    </row>
    <row r="51" spans="3:12">
      <c r="C51" s="923"/>
      <c r="D51" s="923"/>
      <c r="E51" s="923"/>
      <c r="F51" s="923"/>
      <c r="G51" s="923"/>
      <c r="H51" s="923"/>
      <c r="I51" s="923"/>
      <c r="J51" s="923"/>
      <c r="K51" s="923"/>
      <c r="L51" s="923"/>
    </row>
    <row r="53" spans="3:12">
      <c r="C53" s="923"/>
      <c r="D53" s="923"/>
      <c r="E53" s="923"/>
      <c r="F53" s="923"/>
      <c r="G53" s="923"/>
      <c r="H53" s="923"/>
      <c r="I53" s="923"/>
    </row>
  </sheetData>
  <mergeCells count="3">
    <mergeCell ref="D2:H2"/>
    <mergeCell ref="D4:H4"/>
    <mergeCell ref="I44:K45"/>
  </mergeCells>
  <pageMargins left="0.70866141732283472" right="0.70866141732283472" top="0.74803149606299213" bottom="0.74803149606299213" header="0.31496062992125984" footer="0.31496062992125984"/>
  <pageSetup paperSize="9" scale="41" pageOrder="overThenDown" orientation="landscape" r:id="rId1"/>
  <headerFooter>
    <oddHeader>&amp;C&amp;A</oddHeader>
    <oddFooter>&amp;C&amp;20 88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 codeName="Sheet56">
    <pageSetUpPr fitToPage="1"/>
  </sheetPr>
  <dimension ref="A1:L54"/>
  <sheetViews>
    <sheetView view="pageBreakPreview" topLeftCell="A13" zoomScale="65" zoomScaleSheetLayoutView="65" workbookViewId="0">
      <selection activeCell="K36" sqref="K36"/>
    </sheetView>
  </sheetViews>
  <sheetFormatPr defaultColWidth="9.33203125" defaultRowHeight="18"/>
  <cols>
    <col min="1" max="1" width="9.6640625" style="51" bestFit="1" customWidth="1"/>
    <col min="2" max="2" width="76.33203125" style="51" customWidth="1"/>
    <col min="3" max="3" width="19.6640625" style="51" customWidth="1"/>
    <col min="4" max="4" width="21.6640625" style="51" customWidth="1"/>
    <col min="5" max="5" width="23.33203125" style="51" customWidth="1"/>
    <col min="6" max="6" width="17.6640625" style="51" customWidth="1"/>
    <col min="7" max="7" width="23.6640625" style="51" customWidth="1"/>
    <col min="8" max="8" width="20.33203125" style="51" customWidth="1"/>
    <col min="9" max="9" width="20" style="51" customWidth="1"/>
    <col min="10" max="10" width="20.5" style="51" customWidth="1"/>
    <col min="11" max="11" width="20.6640625" style="51" customWidth="1"/>
    <col min="12" max="16384" width="9.33203125" style="51"/>
  </cols>
  <sheetData>
    <row r="1" spans="1:12" ht="18.75" thickBot="1"/>
    <row r="2" spans="1:12" ht="18.75" thickBot="1">
      <c r="D2" s="1704" t="s">
        <v>317</v>
      </c>
      <c r="E2" s="1705"/>
      <c r="F2" s="1712"/>
      <c r="G2" s="1712"/>
      <c r="H2" s="1713"/>
    </row>
    <row r="3" spans="1:12" ht="18.75" thickBot="1">
      <c r="D3" s="104"/>
      <c r="E3" s="104"/>
      <c r="F3" s="104"/>
      <c r="G3" s="104"/>
      <c r="H3" s="104"/>
    </row>
    <row r="4" spans="1:12" ht="18.600000000000001" customHeight="1" thickBot="1">
      <c r="D4" s="1704" t="s">
        <v>150</v>
      </c>
      <c r="E4" s="1705"/>
      <c r="F4" s="1712"/>
      <c r="G4" s="1712"/>
      <c r="H4" s="1713"/>
    </row>
    <row r="5" spans="1:12">
      <c r="B5" s="51" t="s">
        <v>412</v>
      </c>
      <c r="C5" s="136" t="s">
        <v>935</v>
      </c>
      <c r="I5" s="103"/>
      <c r="J5" s="103"/>
    </row>
    <row r="6" spans="1:12">
      <c r="B6" s="51" t="s">
        <v>217</v>
      </c>
      <c r="C6" s="136" t="s">
        <v>936</v>
      </c>
      <c r="I6" s="102"/>
      <c r="J6" s="102"/>
    </row>
    <row r="7" spans="1:12" ht="18.75" customHeight="1">
      <c r="I7" s="105"/>
      <c r="J7" s="105"/>
    </row>
    <row r="8" spans="1:12" ht="18.75" thickBot="1">
      <c r="B8" s="210" t="s">
        <v>911</v>
      </c>
    </row>
    <row r="9" spans="1:12" ht="62.25" customHeight="1">
      <c r="A9" s="956" t="s">
        <v>31</v>
      </c>
      <c r="B9" s="954" t="s">
        <v>32</v>
      </c>
      <c r="C9" s="961" t="s">
        <v>135</v>
      </c>
      <c r="D9" s="961" t="s">
        <v>136</v>
      </c>
      <c r="E9" s="961" t="s">
        <v>103</v>
      </c>
      <c r="F9" s="961" t="s">
        <v>143</v>
      </c>
      <c r="G9" s="961" t="s">
        <v>137</v>
      </c>
      <c r="H9" s="961" t="s">
        <v>138</v>
      </c>
      <c r="I9" s="961" t="s">
        <v>141</v>
      </c>
      <c r="J9" s="961" t="s">
        <v>142</v>
      </c>
      <c r="K9" s="962" t="s">
        <v>8</v>
      </c>
      <c r="L9" s="106"/>
    </row>
    <row r="10" spans="1:12" ht="18.75">
      <c r="A10" s="458"/>
      <c r="B10" s="455"/>
      <c r="C10" s="456" t="s">
        <v>146</v>
      </c>
      <c r="D10" s="456" t="s">
        <v>146</v>
      </c>
      <c r="E10" s="456" t="s">
        <v>104</v>
      </c>
      <c r="F10" s="955" t="s">
        <v>145</v>
      </c>
      <c r="G10" s="955" t="s">
        <v>144</v>
      </c>
      <c r="H10" s="955" t="s">
        <v>144</v>
      </c>
      <c r="I10" s="955" t="s">
        <v>144</v>
      </c>
      <c r="J10" s="955" t="s">
        <v>144</v>
      </c>
      <c r="K10" s="957" t="s">
        <v>10</v>
      </c>
      <c r="L10" s="107"/>
    </row>
    <row r="11" spans="1:12" ht="19.5" thickBot="1">
      <c r="A11" s="686">
        <v>1</v>
      </c>
      <c r="B11" s="687">
        <v>2</v>
      </c>
      <c r="C11" s="687">
        <v>3</v>
      </c>
      <c r="D11" s="687">
        <v>4</v>
      </c>
      <c r="E11" s="687">
        <v>5</v>
      </c>
      <c r="F11" s="687">
        <v>6</v>
      </c>
      <c r="G11" s="687">
        <v>7</v>
      </c>
      <c r="H11" s="687">
        <v>8</v>
      </c>
      <c r="I11" s="687">
        <v>19</v>
      </c>
      <c r="J11" s="687">
        <v>20</v>
      </c>
      <c r="K11" s="688">
        <v>21</v>
      </c>
    </row>
    <row r="12" spans="1:12" ht="18.75">
      <c r="A12" s="230"/>
      <c r="B12" s="608" t="s">
        <v>742</v>
      </c>
      <c r="C12" s="683"/>
      <c r="D12" s="683"/>
      <c r="E12" s="683"/>
      <c r="F12" s="683"/>
      <c r="G12" s="684"/>
      <c r="H12" s="684"/>
      <c r="I12" s="684"/>
      <c r="J12" s="684"/>
      <c r="K12" s="685"/>
    </row>
    <row r="13" spans="1:12" ht="21">
      <c r="A13" s="230">
        <v>1</v>
      </c>
      <c r="B13" s="968" t="s">
        <v>861</v>
      </c>
      <c r="C13" s="973">
        <v>11681</v>
      </c>
      <c r="D13" s="973">
        <v>11681</v>
      </c>
      <c r="E13" s="973">
        <v>393.57144080130132</v>
      </c>
      <c r="F13" s="973">
        <v>18.387881</v>
      </c>
      <c r="G13" s="779">
        <v>45.973080000000003</v>
      </c>
      <c r="H13" s="779">
        <v>736.79965000000004</v>
      </c>
      <c r="I13" s="779">
        <v>782.77273000000002</v>
      </c>
      <c r="J13" s="779">
        <v>782.77273000000002</v>
      </c>
      <c r="K13" s="779">
        <v>4.2570034578753262</v>
      </c>
    </row>
    <row r="14" spans="1:12" ht="21">
      <c r="A14" s="230">
        <v>2</v>
      </c>
      <c r="B14" s="970" t="s">
        <v>862</v>
      </c>
      <c r="C14" s="973">
        <v>10756</v>
      </c>
      <c r="D14" s="973">
        <v>10756</v>
      </c>
      <c r="E14" s="973">
        <v>994.12885831163999</v>
      </c>
      <c r="F14" s="973">
        <v>26.057417000000001</v>
      </c>
      <c r="G14" s="779">
        <v>106.9285</v>
      </c>
      <c r="H14" s="779">
        <v>1366.29954</v>
      </c>
      <c r="I14" s="779">
        <v>1473.22804</v>
      </c>
      <c r="J14" s="779">
        <v>1473.22804</v>
      </c>
      <c r="K14" s="779">
        <v>5.6537761973874847</v>
      </c>
    </row>
    <row r="15" spans="1:12" ht="21">
      <c r="A15" s="230">
        <v>3</v>
      </c>
      <c r="B15" s="971" t="s">
        <v>863</v>
      </c>
      <c r="C15" s="973">
        <v>560</v>
      </c>
      <c r="D15" s="973">
        <v>560</v>
      </c>
      <c r="E15" s="973">
        <v>7630.3053571428563</v>
      </c>
      <c r="F15" s="973">
        <v>4.1016950000000003</v>
      </c>
      <c r="G15" s="779">
        <v>42.729709999999997</v>
      </c>
      <c r="H15" s="779">
        <v>219.50507999999999</v>
      </c>
      <c r="I15" s="779">
        <v>262.23478999999998</v>
      </c>
      <c r="J15" s="779">
        <v>233.02732942566985</v>
      </c>
      <c r="K15" s="779">
        <v>5.6812446909306962</v>
      </c>
    </row>
    <row r="16" spans="1:12" ht="21">
      <c r="A16" s="230">
        <v>4</v>
      </c>
      <c r="B16" s="970" t="s">
        <v>836</v>
      </c>
      <c r="C16" s="973">
        <v>209</v>
      </c>
      <c r="D16" s="973">
        <v>209</v>
      </c>
      <c r="E16" s="973">
        <v>253.74641148325355</v>
      </c>
      <c r="F16" s="973">
        <v>7.6898999999999995E-2</v>
      </c>
      <c r="G16" s="779">
        <v>0.53032999999999997</v>
      </c>
      <c r="H16" s="779">
        <v>1.48959</v>
      </c>
      <c r="I16" s="779">
        <v>2.0199199999999999</v>
      </c>
      <c r="J16" s="779">
        <v>2.0199199999999999</v>
      </c>
      <c r="K16" s="779">
        <v>2.6267181627849516</v>
      </c>
    </row>
    <row r="17" spans="1:11" ht="21">
      <c r="A17" s="230">
        <v>5</v>
      </c>
      <c r="B17" s="970" t="s">
        <v>837</v>
      </c>
      <c r="C17" s="973">
        <v>268</v>
      </c>
      <c r="D17" s="973">
        <v>268</v>
      </c>
      <c r="E17" s="973">
        <v>6423.7014925373132</v>
      </c>
      <c r="F17" s="973">
        <v>2.9394559999999998</v>
      </c>
      <c r="G17" s="779">
        <v>17.215520000000001</v>
      </c>
      <c r="H17" s="779">
        <v>176.60441</v>
      </c>
      <c r="I17" s="779">
        <v>193.81993</v>
      </c>
      <c r="J17" s="779">
        <v>176.84677115766846</v>
      </c>
      <c r="K17" s="779">
        <v>6.0163095197774172</v>
      </c>
    </row>
    <row r="18" spans="1:11" ht="21">
      <c r="A18" s="230">
        <v>6</v>
      </c>
      <c r="B18" s="970" t="s">
        <v>838</v>
      </c>
      <c r="C18" s="973">
        <v>476</v>
      </c>
      <c r="D18" s="973">
        <v>476</v>
      </c>
      <c r="E18" s="973">
        <v>6044.2773109243699</v>
      </c>
      <c r="F18" s="973">
        <v>2.7977310000000002</v>
      </c>
      <c r="G18" s="779">
        <v>28.770759999999999</v>
      </c>
      <c r="H18" s="779">
        <v>174.75427999999999</v>
      </c>
      <c r="I18" s="779">
        <v>203.52503999999999</v>
      </c>
      <c r="J18" s="779">
        <v>203.52503999999996</v>
      </c>
      <c r="K18" s="779">
        <v>7.2746464903166155</v>
      </c>
    </row>
    <row r="19" spans="1:11" ht="21">
      <c r="A19" s="230">
        <v>7</v>
      </c>
      <c r="B19" s="970" t="s">
        <v>839</v>
      </c>
      <c r="C19" s="973">
        <v>518</v>
      </c>
      <c r="D19" s="973">
        <v>518</v>
      </c>
      <c r="E19" s="973">
        <v>25546.87644787645</v>
      </c>
      <c r="F19" s="973">
        <v>5.4328110000000001</v>
      </c>
      <c r="G19" s="779">
        <v>132.33282</v>
      </c>
      <c r="H19" s="779">
        <v>440.66721000000001</v>
      </c>
      <c r="I19" s="779">
        <v>573.00003000000004</v>
      </c>
      <c r="J19" s="779">
        <v>573.00003000000004</v>
      </c>
      <c r="K19" s="779">
        <v>10.547026760179952</v>
      </c>
    </row>
    <row r="20" spans="1:11" ht="21">
      <c r="A20" s="230">
        <v>8</v>
      </c>
      <c r="B20" s="970" t="s">
        <v>840</v>
      </c>
      <c r="C20" s="973">
        <v>27</v>
      </c>
      <c r="D20" s="973">
        <v>27</v>
      </c>
      <c r="E20" s="973">
        <v>0</v>
      </c>
      <c r="F20" s="973">
        <v>8.3122000000000001E-2</v>
      </c>
      <c r="G20" s="779">
        <v>0</v>
      </c>
      <c r="H20" s="779">
        <v>1.4636199999999999</v>
      </c>
      <c r="I20" s="779">
        <v>1.4636199999999999</v>
      </c>
      <c r="J20" s="779">
        <v>1.4636199999999999</v>
      </c>
      <c r="K20" s="779">
        <v>1.7608094126705325</v>
      </c>
    </row>
    <row r="21" spans="1:11" ht="21">
      <c r="A21" s="230">
        <v>9</v>
      </c>
      <c r="B21" s="970" t="s">
        <v>841</v>
      </c>
      <c r="C21" s="973">
        <v>36</v>
      </c>
      <c r="D21" s="973">
        <v>36</v>
      </c>
      <c r="E21" s="973">
        <v>460.72222222222229</v>
      </c>
      <c r="F21" s="973">
        <v>6.5620999999999999E-2</v>
      </c>
      <c r="G21" s="779">
        <v>0.16586000000000001</v>
      </c>
      <c r="H21" s="779">
        <v>3.72031</v>
      </c>
      <c r="I21" s="779">
        <v>3.8861699999999999</v>
      </c>
      <c r="J21" s="779">
        <v>3.8861699999999999</v>
      </c>
      <c r="K21" s="779">
        <v>5.922143825909389</v>
      </c>
    </row>
    <row r="22" spans="1:11" ht="21">
      <c r="A22" s="230">
        <v>10</v>
      </c>
      <c r="B22" s="970" t="s">
        <v>842</v>
      </c>
      <c r="C22" s="973">
        <v>641</v>
      </c>
      <c r="D22" s="973">
        <v>641</v>
      </c>
      <c r="E22" s="973">
        <v>8773.6053042121694</v>
      </c>
      <c r="F22" s="973">
        <v>5.9741530000000003</v>
      </c>
      <c r="G22" s="779">
        <v>56.238810000000001</v>
      </c>
      <c r="H22" s="779">
        <v>511.80380000000002</v>
      </c>
      <c r="I22" s="779">
        <v>568.04260999999997</v>
      </c>
      <c r="J22" s="779">
        <v>568.04260999999997</v>
      </c>
      <c r="K22" s="779">
        <v>9.5083371651177977</v>
      </c>
    </row>
    <row r="23" spans="1:11" ht="21">
      <c r="A23" s="230">
        <v>11</v>
      </c>
      <c r="B23" s="970" t="s">
        <v>864</v>
      </c>
      <c r="C23" s="973">
        <v>36</v>
      </c>
      <c r="D23" s="973">
        <v>36</v>
      </c>
      <c r="E23" s="973">
        <v>12395.083333333332</v>
      </c>
      <c r="F23" s="973">
        <v>0.31499300000000002</v>
      </c>
      <c r="G23" s="779">
        <v>4.4622299999999999</v>
      </c>
      <c r="H23" s="779">
        <v>25.742100000000001</v>
      </c>
      <c r="I23" s="779">
        <v>30.204329999999999</v>
      </c>
      <c r="J23" s="779">
        <v>30.204329999999999</v>
      </c>
      <c r="K23" s="779">
        <v>9.5888892769045651</v>
      </c>
    </row>
    <row r="24" spans="1:11" ht="21">
      <c r="A24" s="230">
        <v>12</v>
      </c>
      <c r="B24" s="970" t="s">
        <v>843</v>
      </c>
      <c r="C24" s="973">
        <v>14139</v>
      </c>
      <c r="D24" s="973">
        <v>14139</v>
      </c>
      <c r="E24" s="973">
        <v>4284.9298394511634</v>
      </c>
      <c r="F24" s="973">
        <v>40.395761</v>
      </c>
      <c r="G24" s="779">
        <v>605.84622999999999</v>
      </c>
      <c r="H24" s="779">
        <v>3355.8231700000001</v>
      </c>
      <c r="I24" s="779">
        <v>3961.6694000000002</v>
      </c>
      <c r="J24" s="779">
        <v>3961.7047733447389</v>
      </c>
      <c r="K24" s="779">
        <v>9.8072289648033593</v>
      </c>
    </row>
    <row r="25" spans="1:11" ht="21">
      <c r="A25" s="230">
        <v>13</v>
      </c>
      <c r="B25" s="970" t="s">
        <v>844</v>
      </c>
      <c r="C25" s="973">
        <v>1705</v>
      </c>
      <c r="D25" s="973">
        <v>1705</v>
      </c>
      <c r="E25" s="973">
        <v>527.36246334310852</v>
      </c>
      <c r="F25" s="973">
        <v>0.97332099999999999</v>
      </c>
      <c r="G25" s="779">
        <v>8.9915299999999991</v>
      </c>
      <c r="H25" s="779">
        <v>50.748100000000001</v>
      </c>
      <c r="I25" s="779">
        <v>59.739629999999998</v>
      </c>
      <c r="J25" s="779">
        <v>59.739629999999998</v>
      </c>
      <c r="K25" s="779">
        <v>6.1377109915433854</v>
      </c>
    </row>
    <row r="26" spans="1:11" ht="21">
      <c r="A26" s="230">
        <v>14</v>
      </c>
      <c r="B26" s="970" t="s">
        <v>845</v>
      </c>
      <c r="C26" s="973">
        <v>32</v>
      </c>
      <c r="D26" s="973">
        <v>32</v>
      </c>
      <c r="E26" s="973">
        <v>10951.59375</v>
      </c>
      <c r="F26" s="973">
        <v>0.43598500000000001</v>
      </c>
      <c r="G26" s="779">
        <v>3.5045099999999998</v>
      </c>
      <c r="H26" s="779">
        <v>30.87041</v>
      </c>
      <c r="I26" s="779">
        <v>34.374920000000003</v>
      </c>
      <c r="J26" s="779">
        <v>34.374920000000003</v>
      </c>
      <c r="K26" s="779">
        <v>7.8844272165326803</v>
      </c>
    </row>
    <row r="27" spans="1:11" ht="21">
      <c r="A27" s="230">
        <v>15</v>
      </c>
      <c r="B27" s="970" t="s">
        <v>846</v>
      </c>
      <c r="C27" s="973">
        <v>199</v>
      </c>
      <c r="D27" s="973">
        <v>199</v>
      </c>
      <c r="E27" s="973">
        <v>543.57286432160799</v>
      </c>
      <c r="F27" s="973">
        <v>2.0847760000000002</v>
      </c>
      <c r="G27" s="779">
        <v>1.0817099999999999</v>
      </c>
      <c r="H27" s="779">
        <v>78.437640000000002</v>
      </c>
      <c r="I27" s="779">
        <v>79.519350000000003</v>
      </c>
      <c r="J27" s="779">
        <v>0</v>
      </c>
      <c r="K27" s="779">
        <v>0</v>
      </c>
    </row>
    <row r="28" spans="1:11" ht="21">
      <c r="A28" s="230">
        <v>16</v>
      </c>
      <c r="B28" s="970" t="s">
        <v>848</v>
      </c>
      <c r="C28" s="973">
        <v>92</v>
      </c>
      <c r="D28" s="973">
        <v>92</v>
      </c>
      <c r="E28" s="973">
        <v>6422.7499999999991</v>
      </c>
      <c r="F28" s="973">
        <v>9.9948999999999996E-2</v>
      </c>
      <c r="G28" s="779">
        <v>5.9089299999999998</v>
      </c>
      <c r="H28" s="779">
        <v>12.0189</v>
      </c>
      <c r="I28" s="779">
        <v>17.92783</v>
      </c>
      <c r="J28" s="779">
        <v>17.92783</v>
      </c>
      <c r="K28" s="779">
        <v>17.936977858707941</v>
      </c>
    </row>
    <row r="29" spans="1:11" ht="21">
      <c r="A29" s="230">
        <v>17</v>
      </c>
      <c r="B29" s="970" t="s">
        <v>847</v>
      </c>
      <c r="C29" s="973">
        <v>1</v>
      </c>
      <c r="D29" s="973">
        <v>1</v>
      </c>
      <c r="E29" s="973">
        <v>30359.999999999996</v>
      </c>
      <c r="F29" s="973">
        <v>1.521E-3</v>
      </c>
      <c r="G29" s="779">
        <v>0.30359999999999998</v>
      </c>
      <c r="H29" s="779">
        <v>9.6210000000000004E-2</v>
      </c>
      <c r="I29" s="779">
        <v>0.39981</v>
      </c>
      <c r="J29" s="779">
        <v>0.39982835774067715</v>
      </c>
      <c r="K29" s="779">
        <v>26.287203007276606</v>
      </c>
    </row>
    <row r="30" spans="1:11" ht="21">
      <c r="A30" s="230">
        <v>18</v>
      </c>
      <c r="B30" s="970" t="s">
        <v>865</v>
      </c>
      <c r="C30" s="973">
        <v>13</v>
      </c>
      <c r="D30" s="973">
        <v>13</v>
      </c>
      <c r="E30" s="973">
        <v>0</v>
      </c>
      <c r="F30" s="973">
        <v>8.1903000000000004E-2</v>
      </c>
      <c r="G30" s="779">
        <v>0</v>
      </c>
      <c r="H30" s="779">
        <v>11.84084</v>
      </c>
      <c r="I30" s="779">
        <v>11.84084</v>
      </c>
      <c r="J30" s="779">
        <v>0</v>
      </c>
      <c r="K30" s="779">
        <v>0</v>
      </c>
    </row>
    <row r="31" spans="1:11">
      <c r="A31" s="230"/>
      <c r="B31" s="236"/>
      <c r="C31" s="89"/>
      <c r="D31" s="89"/>
      <c r="E31" s="89"/>
      <c r="F31" s="89"/>
      <c r="G31" s="86"/>
      <c r="H31" s="86"/>
      <c r="I31" s="86"/>
      <c r="J31" s="779"/>
      <c r="K31" s="779"/>
    </row>
    <row r="32" spans="1:11">
      <c r="A32" s="230"/>
      <c r="B32" s="236"/>
      <c r="C32" s="89"/>
      <c r="D32" s="89"/>
      <c r="E32" s="89"/>
      <c r="F32" s="89"/>
      <c r="G32" s="86"/>
      <c r="H32" s="86"/>
      <c r="I32" s="86"/>
      <c r="J32" s="779"/>
      <c r="K32" s="779"/>
    </row>
    <row r="33" spans="1:11" ht="18.75">
      <c r="A33" s="230"/>
      <c r="B33" s="608" t="s">
        <v>743</v>
      </c>
      <c r="C33" s="89"/>
      <c r="D33" s="89"/>
      <c r="E33" s="89"/>
      <c r="F33" s="89"/>
      <c r="G33" s="86"/>
      <c r="H33" s="86"/>
      <c r="I33" s="86"/>
      <c r="J33" s="779"/>
      <c r="K33" s="779"/>
    </row>
    <row r="34" spans="1:11" ht="18.75">
      <c r="A34" s="609">
        <v>1</v>
      </c>
      <c r="B34" s="608" t="s">
        <v>866</v>
      </c>
      <c r="C34" s="973">
        <v>3</v>
      </c>
      <c r="D34" s="973">
        <v>3</v>
      </c>
      <c r="E34" s="973">
        <v>291033.99999999994</v>
      </c>
      <c r="F34" s="973">
        <v>0.40993800000000002</v>
      </c>
      <c r="G34" s="779">
        <v>8.7310199999999991</v>
      </c>
      <c r="H34" s="779">
        <v>21.880500000000001</v>
      </c>
      <c r="I34" s="779">
        <v>30.611519999999999</v>
      </c>
      <c r="J34" s="779">
        <v>29.054648199925765</v>
      </c>
      <c r="K34" s="779">
        <v>7.0875713400381928</v>
      </c>
    </row>
    <row r="35" spans="1:11" ht="18.75">
      <c r="A35" s="609"/>
      <c r="B35" s="608" t="s">
        <v>867</v>
      </c>
      <c r="C35" s="973">
        <v>1</v>
      </c>
      <c r="D35" s="973">
        <v>1</v>
      </c>
      <c r="E35" s="973">
        <v>300408</v>
      </c>
      <c r="F35" s="973">
        <v>0.205598</v>
      </c>
      <c r="G35" s="779">
        <v>3.0040800000000001</v>
      </c>
      <c r="H35" s="779">
        <v>11.816850000000001</v>
      </c>
      <c r="I35" s="779">
        <v>14.820930000000001</v>
      </c>
      <c r="J35" s="779">
        <v>14.820930000000001</v>
      </c>
      <c r="K35" s="779">
        <v>7.2086936643352555</v>
      </c>
    </row>
    <row r="36" spans="1:11" ht="18.75">
      <c r="A36" s="609">
        <v>2</v>
      </c>
      <c r="B36" s="608" t="s">
        <v>868</v>
      </c>
      <c r="C36" s="973">
        <v>4</v>
      </c>
      <c r="D36" s="973">
        <v>4</v>
      </c>
      <c r="E36" s="973">
        <v>471181.75000000006</v>
      </c>
      <c r="F36" s="973">
        <v>1.2600199999999999</v>
      </c>
      <c r="G36" s="779">
        <v>18.847270000000002</v>
      </c>
      <c r="H36" s="779">
        <v>67.278270000000006</v>
      </c>
      <c r="I36" s="779">
        <v>86.125540000000001</v>
      </c>
      <c r="J36" s="779">
        <v>83.689938380333444</v>
      </c>
      <c r="K36" s="779">
        <v>6.6419531737856108</v>
      </c>
    </row>
    <row r="37" spans="1:11" ht="18.75">
      <c r="A37" s="609"/>
      <c r="B37" s="608" t="s">
        <v>869</v>
      </c>
      <c r="C37" s="973">
        <v>43</v>
      </c>
      <c r="D37" s="973">
        <v>43</v>
      </c>
      <c r="E37" s="973">
        <v>386478.55813953484</v>
      </c>
      <c r="F37" s="973">
        <v>16.352157999999999</v>
      </c>
      <c r="G37" s="779">
        <v>166.18577999999999</v>
      </c>
      <c r="H37" s="779">
        <v>1151.47522</v>
      </c>
      <c r="I37" s="779">
        <v>1317.6610000000001</v>
      </c>
      <c r="J37" s="779">
        <v>1317.6610000000001</v>
      </c>
      <c r="K37" s="779">
        <v>8.0580251242680028</v>
      </c>
    </row>
    <row r="38" spans="1:11" ht="18.75">
      <c r="A38" s="230"/>
      <c r="B38" s="608" t="s">
        <v>870</v>
      </c>
      <c r="C38" s="973">
        <v>99</v>
      </c>
      <c r="D38" s="973">
        <v>99</v>
      </c>
      <c r="E38" s="973">
        <v>643762</v>
      </c>
      <c r="F38" s="973">
        <v>32.447865</v>
      </c>
      <c r="G38" s="779">
        <v>637.32438000000002</v>
      </c>
      <c r="H38" s="779">
        <v>2330.6178399999999</v>
      </c>
      <c r="I38" s="779">
        <v>2967.9422199999999</v>
      </c>
      <c r="J38" s="779">
        <v>2967.9422199999999</v>
      </c>
      <c r="K38" s="779">
        <v>9.1468027865623824</v>
      </c>
    </row>
    <row r="39" spans="1:11">
      <c r="A39" s="230"/>
      <c r="B39" s="236"/>
      <c r="C39" s="87"/>
      <c r="D39" s="87"/>
      <c r="E39" s="87"/>
      <c r="F39" s="87"/>
      <c r="G39" s="86"/>
      <c r="H39" s="86"/>
      <c r="I39" s="779"/>
      <c r="J39" s="779"/>
      <c r="K39" s="779"/>
    </row>
    <row r="40" spans="1:11" ht="18.75">
      <c r="A40" s="230"/>
      <c r="B40" s="231" t="s">
        <v>748</v>
      </c>
      <c r="C40" s="975">
        <v>41539</v>
      </c>
      <c r="D40" s="975">
        <v>41539</v>
      </c>
      <c r="E40" s="975">
        <v>2214870.5352354958</v>
      </c>
      <c r="F40" s="975">
        <v>160.98057399999999</v>
      </c>
      <c r="G40" s="975">
        <v>1895.0766599999997</v>
      </c>
      <c r="H40" s="975">
        <v>10781.753540000002</v>
      </c>
      <c r="I40" s="779">
        <v>12676.830200000004</v>
      </c>
      <c r="J40" s="779">
        <v>12535.332308866076</v>
      </c>
      <c r="K40" s="974">
        <v>7.7868602387180434</v>
      </c>
    </row>
    <row r="41" spans="1:11">
      <c r="A41" s="230">
        <v>30</v>
      </c>
      <c r="B41" s="235" t="s">
        <v>749</v>
      </c>
      <c r="C41" s="87"/>
      <c r="D41" s="87"/>
      <c r="E41" s="87"/>
      <c r="F41" s="87"/>
      <c r="G41" s="86"/>
      <c r="H41" s="86"/>
      <c r="I41" s="86"/>
      <c r="J41" s="779"/>
      <c r="K41" s="779"/>
    </row>
    <row r="42" spans="1:11">
      <c r="A42" s="230"/>
      <c r="B42" s="235" t="s">
        <v>750</v>
      </c>
      <c r="C42" s="87"/>
      <c r="D42" s="87"/>
      <c r="E42" s="87"/>
      <c r="F42" s="87"/>
      <c r="G42" s="86"/>
      <c r="H42" s="86"/>
      <c r="I42" s="86"/>
      <c r="J42" s="779"/>
      <c r="K42" s="779"/>
    </row>
    <row r="43" spans="1:11" ht="18.75">
      <c r="A43" s="230"/>
      <c r="B43" s="608" t="s">
        <v>413</v>
      </c>
      <c r="C43" s="975">
        <v>41539</v>
      </c>
      <c r="D43" s="975">
        <v>41539</v>
      </c>
      <c r="E43" s="975">
        <v>2214870.5352354958</v>
      </c>
      <c r="F43" s="975">
        <v>160.98057399999999</v>
      </c>
      <c r="G43" s="975">
        <v>1895.0766599999997</v>
      </c>
      <c r="H43" s="975">
        <v>10781.753540000002</v>
      </c>
      <c r="I43" s="779">
        <v>12676.830200000004</v>
      </c>
      <c r="J43" s="779">
        <v>12535.332308866076</v>
      </c>
      <c r="K43" s="779">
        <v>7.7868602387180434</v>
      </c>
    </row>
    <row r="44" spans="1:11" ht="18.75" thickBot="1">
      <c r="A44" s="240"/>
      <c r="B44" s="241"/>
      <c r="J44" s="779"/>
      <c r="K44" s="779"/>
    </row>
    <row r="45" spans="1:11" ht="16.5" customHeight="1">
      <c r="C45" s="590"/>
      <c r="D45" s="590"/>
      <c r="E45" s="590"/>
      <c r="F45" s="590"/>
      <c r="G45" s="590"/>
      <c r="H45" s="590"/>
      <c r="I45" s="1710"/>
      <c r="J45" s="1710"/>
      <c r="K45" s="1710"/>
    </row>
    <row r="46" spans="1:11">
      <c r="C46" s="102"/>
      <c r="D46" s="102"/>
      <c r="E46" s="102"/>
      <c r="F46" s="102"/>
      <c r="G46" s="102"/>
      <c r="H46" s="102"/>
      <c r="I46" s="1711"/>
      <c r="J46" s="1711"/>
      <c r="K46" s="1711"/>
    </row>
    <row r="48" spans="1:11">
      <c r="C48" s="934"/>
      <c r="D48" s="934"/>
      <c r="E48" s="934"/>
      <c r="F48" s="934"/>
      <c r="G48" s="934"/>
      <c r="H48" s="934"/>
      <c r="I48" s="934"/>
      <c r="J48" s="934"/>
    </row>
    <row r="50" spans="3:10">
      <c r="C50" s="934"/>
      <c r="D50" s="934"/>
      <c r="E50" s="934"/>
      <c r="F50" s="934"/>
      <c r="G50" s="934"/>
      <c r="H50" s="934"/>
      <c r="I50" s="934"/>
      <c r="J50" s="934"/>
    </row>
    <row r="52" spans="3:10">
      <c r="C52" s="923"/>
      <c r="D52" s="923"/>
      <c r="E52" s="923"/>
      <c r="F52" s="923"/>
      <c r="G52" s="923"/>
      <c r="H52" s="923"/>
      <c r="I52" s="923"/>
      <c r="J52" s="923"/>
    </row>
    <row r="54" spans="3:10">
      <c r="C54" s="923"/>
      <c r="D54" s="923"/>
      <c r="E54" s="923"/>
      <c r="F54" s="923"/>
      <c r="G54" s="923"/>
      <c r="H54" s="923"/>
      <c r="I54" s="923"/>
    </row>
  </sheetData>
  <mergeCells count="3">
    <mergeCell ref="D2:H2"/>
    <mergeCell ref="D4:H4"/>
    <mergeCell ref="I45:K46"/>
  </mergeCells>
  <pageMargins left="0.70866141732283472" right="0.70866141732283472" top="0.74803149606299213" bottom="0.74803149606299213" header="0.31496062992125984" footer="0.31496062992125984"/>
  <pageSetup paperSize="9" scale="40" pageOrder="overThenDown" orientation="landscape" r:id="rId1"/>
  <headerFooter>
    <oddHeader>&amp;C&amp;A</oddHeader>
    <oddFooter>&amp;C&amp;20 89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 codeName="Sheet57">
    <pageSetUpPr fitToPage="1"/>
  </sheetPr>
  <dimension ref="A1:XFD53"/>
  <sheetViews>
    <sheetView view="pageBreakPreview" topLeftCell="A27" zoomScale="65" zoomScaleSheetLayoutView="65" workbookViewId="0">
      <selection activeCell="K36" sqref="K36"/>
    </sheetView>
  </sheetViews>
  <sheetFormatPr defaultColWidth="9.33203125" defaultRowHeight="18"/>
  <cols>
    <col min="1" max="1" width="9.6640625" style="51" bestFit="1" customWidth="1"/>
    <col min="2" max="2" width="76.33203125" style="51" customWidth="1"/>
    <col min="3" max="3" width="19.6640625" style="51" customWidth="1"/>
    <col min="4" max="4" width="21.6640625" style="51" customWidth="1"/>
    <col min="5" max="5" width="23.33203125" style="51" customWidth="1"/>
    <col min="6" max="6" width="17.6640625" style="51" customWidth="1"/>
    <col min="7" max="7" width="23.6640625" style="51" customWidth="1"/>
    <col min="8" max="8" width="20.33203125" style="51" customWidth="1"/>
    <col min="9" max="9" width="19.83203125" style="51" customWidth="1"/>
    <col min="10" max="10" width="20.5" style="51" customWidth="1"/>
    <col min="11" max="11" width="20.6640625" style="51" customWidth="1"/>
    <col min="12" max="16384" width="9.33203125" style="51"/>
  </cols>
  <sheetData>
    <row r="1" spans="1:12" ht="18.75" thickBot="1"/>
    <row r="2" spans="1:12" ht="18.75" thickBot="1">
      <c r="D2" s="1704" t="s">
        <v>317</v>
      </c>
      <c r="E2" s="1705"/>
      <c r="F2" s="1712"/>
      <c r="G2" s="1712"/>
      <c r="H2" s="1713"/>
    </row>
    <row r="3" spans="1:12" ht="18.75" thickBot="1">
      <c r="D3" s="104"/>
      <c r="E3" s="104"/>
      <c r="F3" s="104"/>
      <c r="G3" s="104"/>
      <c r="H3" s="104"/>
    </row>
    <row r="4" spans="1:12" ht="18.75" thickBot="1">
      <c r="D4" s="1704" t="s">
        <v>150</v>
      </c>
      <c r="E4" s="1705"/>
      <c r="F4" s="1712"/>
      <c r="G4" s="1712"/>
      <c r="H4" s="1713"/>
    </row>
    <row r="5" spans="1:12">
      <c r="B5" s="51" t="s">
        <v>412</v>
      </c>
      <c r="C5" s="136" t="s">
        <v>935</v>
      </c>
      <c r="I5" s="103"/>
      <c r="J5" s="103"/>
    </row>
    <row r="6" spans="1:12">
      <c r="B6" s="51" t="s">
        <v>217</v>
      </c>
      <c r="C6" s="136" t="s">
        <v>936</v>
      </c>
      <c r="I6" s="102"/>
      <c r="J6" s="102"/>
    </row>
    <row r="7" spans="1:12" ht="18.75" customHeight="1">
      <c r="I7" s="105"/>
      <c r="J7" s="105"/>
    </row>
    <row r="8" spans="1:12" ht="18.75" thickBot="1">
      <c r="B8" s="210" t="s">
        <v>912</v>
      </c>
    </row>
    <row r="9" spans="1:12" ht="62.25" customHeight="1">
      <c r="A9" s="956" t="s">
        <v>31</v>
      </c>
      <c r="B9" s="954" t="s">
        <v>32</v>
      </c>
      <c r="C9" s="961" t="s">
        <v>135</v>
      </c>
      <c r="D9" s="961" t="s">
        <v>136</v>
      </c>
      <c r="E9" s="961" t="s">
        <v>103</v>
      </c>
      <c r="F9" s="961" t="s">
        <v>143</v>
      </c>
      <c r="G9" s="961" t="s">
        <v>137</v>
      </c>
      <c r="H9" s="961" t="s">
        <v>138</v>
      </c>
      <c r="I9" s="961" t="s">
        <v>141</v>
      </c>
      <c r="J9" s="961" t="s">
        <v>142</v>
      </c>
      <c r="K9" s="962" t="s">
        <v>8</v>
      </c>
      <c r="L9" s="106"/>
    </row>
    <row r="10" spans="1:12" ht="18.75">
      <c r="A10" s="458"/>
      <c r="B10" s="455"/>
      <c r="C10" s="456" t="s">
        <v>146</v>
      </c>
      <c r="D10" s="456" t="s">
        <v>146</v>
      </c>
      <c r="E10" s="456" t="s">
        <v>104</v>
      </c>
      <c r="F10" s="955" t="s">
        <v>145</v>
      </c>
      <c r="G10" s="955" t="s">
        <v>144</v>
      </c>
      <c r="H10" s="955" t="s">
        <v>144</v>
      </c>
      <c r="I10" s="955" t="s">
        <v>144</v>
      </c>
      <c r="J10" s="955" t="s">
        <v>144</v>
      </c>
      <c r="K10" s="957" t="s">
        <v>10</v>
      </c>
      <c r="L10" s="107"/>
    </row>
    <row r="11" spans="1:12" ht="19.5" thickBot="1">
      <c r="A11" s="686">
        <v>1</v>
      </c>
      <c r="B11" s="687">
        <v>2</v>
      </c>
      <c r="C11" s="687">
        <v>3</v>
      </c>
      <c r="D11" s="687">
        <v>4</v>
      </c>
      <c r="E11" s="687">
        <v>5</v>
      </c>
      <c r="F11" s="687">
        <v>6</v>
      </c>
      <c r="G11" s="687">
        <v>7</v>
      </c>
      <c r="H11" s="687">
        <v>8</v>
      </c>
      <c r="I11" s="687">
        <v>19</v>
      </c>
      <c r="J11" s="687">
        <v>20</v>
      </c>
      <c r="K11" s="688">
        <v>21</v>
      </c>
    </row>
    <row r="12" spans="1:12" ht="18.75">
      <c r="A12" s="230"/>
      <c r="B12" s="608" t="s">
        <v>742</v>
      </c>
      <c r="C12" s="683"/>
      <c r="D12" s="683"/>
      <c r="E12" s="683"/>
      <c r="F12" s="683"/>
      <c r="G12" s="684"/>
      <c r="H12" s="684"/>
      <c r="I12" s="684"/>
      <c r="J12" s="684"/>
      <c r="K12" s="685"/>
    </row>
    <row r="13" spans="1:12" ht="21">
      <c r="A13" s="230">
        <v>1</v>
      </c>
      <c r="B13" s="968" t="s">
        <v>861</v>
      </c>
      <c r="C13" s="973">
        <v>12031</v>
      </c>
      <c r="D13" s="973">
        <v>12031</v>
      </c>
      <c r="E13" s="973">
        <v>398.7358490566038</v>
      </c>
      <c r="F13" s="973">
        <v>18.880413999999998</v>
      </c>
      <c r="G13" s="779">
        <v>47.971910000000001</v>
      </c>
      <c r="H13" s="779">
        <v>757.07853999999998</v>
      </c>
      <c r="I13" s="779">
        <v>805.05044999999996</v>
      </c>
      <c r="J13" s="779">
        <v>805.05044999999996</v>
      </c>
      <c r="K13" s="974">
        <v>4.2639449007844856</v>
      </c>
    </row>
    <row r="14" spans="1:12" ht="21">
      <c r="A14" s="230">
        <v>2</v>
      </c>
      <c r="B14" s="970" t="s">
        <v>862</v>
      </c>
      <c r="C14" s="973">
        <v>11079</v>
      </c>
      <c r="D14" s="973">
        <v>11079</v>
      </c>
      <c r="E14" s="973">
        <v>1007.1085838072029</v>
      </c>
      <c r="F14" s="973">
        <v>26.755383999999999</v>
      </c>
      <c r="G14" s="779">
        <v>111.57756000000001</v>
      </c>
      <c r="H14" s="779">
        <v>1403.9041199999999</v>
      </c>
      <c r="I14" s="779">
        <v>1515.4816799999999</v>
      </c>
      <c r="J14" s="779">
        <v>1515.4816799999999</v>
      </c>
      <c r="K14" s="974">
        <v>5.6642120329874537</v>
      </c>
    </row>
    <row r="15" spans="1:12" ht="21">
      <c r="A15" s="230">
        <v>3</v>
      </c>
      <c r="B15" s="971" t="s">
        <v>863</v>
      </c>
      <c r="C15" s="973">
        <v>577</v>
      </c>
      <c r="D15" s="973">
        <v>577</v>
      </c>
      <c r="E15" s="973">
        <v>7727.4731369150777</v>
      </c>
      <c r="F15" s="973">
        <v>4.2115619999999998</v>
      </c>
      <c r="G15" s="779">
        <v>44.587519999999998</v>
      </c>
      <c r="H15" s="779">
        <v>225.54651000000001</v>
      </c>
      <c r="I15" s="779">
        <v>270.13403</v>
      </c>
      <c r="J15" s="779">
        <v>240.18182663028134</v>
      </c>
      <c r="K15" s="974">
        <v>5.7029156078025531</v>
      </c>
    </row>
    <row r="16" spans="1:12" ht="21">
      <c r="A16" s="230">
        <v>4</v>
      </c>
      <c r="B16" s="970" t="s">
        <v>836</v>
      </c>
      <c r="C16" s="973">
        <v>215</v>
      </c>
      <c r="D16" s="973">
        <v>215</v>
      </c>
      <c r="E16" s="973">
        <v>257.39069767441862</v>
      </c>
      <c r="F16" s="973">
        <v>7.8959000000000001E-2</v>
      </c>
      <c r="G16" s="779">
        <v>0.55339000000000005</v>
      </c>
      <c r="H16" s="779">
        <v>1.5305899999999999</v>
      </c>
      <c r="I16" s="779">
        <v>2.0839799999999999</v>
      </c>
      <c r="J16" s="779">
        <v>2.0839799999999999</v>
      </c>
      <c r="K16" s="974">
        <v>2.6393191403133267</v>
      </c>
    </row>
    <row r="17" spans="1:11" ht="21">
      <c r="A17" s="230">
        <v>5</v>
      </c>
      <c r="B17" s="970" t="s">
        <v>837</v>
      </c>
      <c r="C17" s="973">
        <v>276</v>
      </c>
      <c r="D17" s="973">
        <v>276</v>
      </c>
      <c r="E17" s="973">
        <v>6508.702898550725</v>
      </c>
      <c r="F17" s="973">
        <v>3.0181909999999998</v>
      </c>
      <c r="G17" s="779">
        <v>17.964020000000001</v>
      </c>
      <c r="H17" s="779">
        <v>181.46508</v>
      </c>
      <c r="I17" s="779">
        <v>199.42910000000001</v>
      </c>
      <c r="J17" s="779">
        <v>182.06445063198998</v>
      </c>
      <c r="K17" s="974">
        <v>6.0322375433493107</v>
      </c>
    </row>
    <row r="18" spans="1:11" ht="21">
      <c r="A18" s="230">
        <v>6</v>
      </c>
      <c r="B18" s="970" t="s">
        <v>838</v>
      </c>
      <c r="C18" s="973">
        <v>490</v>
      </c>
      <c r="D18" s="973">
        <v>490</v>
      </c>
      <c r="E18" s="973">
        <v>6126.8693877551023</v>
      </c>
      <c r="F18" s="973">
        <v>2.8726699999999998</v>
      </c>
      <c r="G18" s="779">
        <v>30.021660000000001</v>
      </c>
      <c r="H18" s="779">
        <v>179.56403</v>
      </c>
      <c r="I18" s="779">
        <v>209.58569</v>
      </c>
      <c r="J18" s="779">
        <v>209.58568999999997</v>
      </c>
      <c r="K18" s="974">
        <v>7.2958498539686074</v>
      </c>
    </row>
    <row r="19" spans="1:11" ht="21">
      <c r="A19" s="230">
        <v>7</v>
      </c>
      <c r="B19" s="970" t="s">
        <v>839</v>
      </c>
      <c r="C19" s="973">
        <v>534</v>
      </c>
      <c r="D19" s="973">
        <v>534</v>
      </c>
      <c r="E19" s="973">
        <v>25858.880149812736</v>
      </c>
      <c r="F19" s="973">
        <v>5.5783329999999998</v>
      </c>
      <c r="G19" s="779">
        <v>138.08642</v>
      </c>
      <c r="H19" s="779">
        <v>452.79566</v>
      </c>
      <c r="I19" s="779">
        <v>590.88207999999997</v>
      </c>
      <c r="J19" s="779">
        <v>590.88207999999997</v>
      </c>
      <c r="K19" s="974">
        <v>10.592449034505469</v>
      </c>
    </row>
    <row r="20" spans="1:11" ht="21">
      <c r="A20" s="230">
        <v>8</v>
      </c>
      <c r="B20" s="970" t="s">
        <v>840</v>
      </c>
      <c r="C20" s="973">
        <v>28</v>
      </c>
      <c r="D20" s="973">
        <v>28</v>
      </c>
      <c r="E20" s="973">
        <v>0</v>
      </c>
      <c r="F20" s="973">
        <v>8.5347999999999993E-2</v>
      </c>
      <c r="G20" s="779">
        <v>0</v>
      </c>
      <c r="H20" s="779">
        <v>1.5039</v>
      </c>
      <c r="I20" s="779">
        <v>1.5039</v>
      </c>
      <c r="J20" s="779">
        <v>1.5039</v>
      </c>
      <c r="K20" s="974">
        <v>1.7620799550077333</v>
      </c>
    </row>
    <row r="21" spans="1:11" ht="21">
      <c r="A21" s="230">
        <v>9</v>
      </c>
      <c r="B21" s="970" t="s">
        <v>841</v>
      </c>
      <c r="C21" s="973">
        <v>37</v>
      </c>
      <c r="D21" s="973">
        <v>37</v>
      </c>
      <c r="E21" s="973">
        <v>467.7837837837838</v>
      </c>
      <c r="F21" s="973">
        <v>6.7378999999999994E-2</v>
      </c>
      <c r="G21" s="779">
        <v>0.17308000000000001</v>
      </c>
      <c r="H21" s="779">
        <v>3.8227099999999998</v>
      </c>
      <c r="I21" s="779">
        <v>3.99579</v>
      </c>
      <c r="J21" s="779">
        <v>3.99579</v>
      </c>
      <c r="K21" s="974">
        <v>5.9303195357604004</v>
      </c>
    </row>
    <row r="22" spans="1:11" ht="21">
      <c r="A22" s="230">
        <v>10</v>
      </c>
      <c r="B22" s="970" t="s">
        <v>842</v>
      </c>
      <c r="C22" s="973">
        <v>660</v>
      </c>
      <c r="D22" s="973">
        <v>660</v>
      </c>
      <c r="E22" s="973">
        <v>8891.5106060606067</v>
      </c>
      <c r="F22" s="973">
        <v>6.1341749999999999</v>
      </c>
      <c r="G22" s="779">
        <v>58.683970000000002</v>
      </c>
      <c r="H22" s="779">
        <v>525.89013999999997</v>
      </c>
      <c r="I22" s="779">
        <v>584.57411000000002</v>
      </c>
      <c r="J22" s="779">
        <v>584.57411000000002</v>
      </c>
      <c r="K22" s="974">
        <v>9.5297918628014369</v>
      </c>
    </row>
    <row r="23" spans="1:11" ht="21">
      <c r="A23" s="230">
        <v>11</v>
      </c>
      <c r="B23" s="970" t="s">
        <v>864</v>
      </c>
      <c r="C23" s="973">
        <v>37</v>
      </c>
      <c r="D23" s="973">
        <v>37</v>
      </c>
      <c r="E23" s="973">
        <v>12584.432432432432</v>
      </c>
      <c r="F23" s="973">
        <v>0.32343100000000002</v>
      </c>
      <c r="G23" s="779">
        <v>4.6562400000000004</v>
      </c>
      <c r="H23" s="779">
        <v>26.450600000000001</v>
      </c>
      <c r="I23" s="779">
        <v>31.106840000000002</v>
      </c>
      <c r="J23" s="779">
        <v>31.106840000000002</v>
      </c>
      <c r="K23" s="974">
        <v>9.6177670043997008</v>
      </c>
    </row>
    <row r="24" spans="1:11" ht="21">
      <c r="A24" s="230">
        <v>12</v>
      </c>
      <c r="B24" s="970" t="s">
        <v>843</v>
      </c>
      <c r="C24" s="973">
        <v>14563</v>
      </c>
      <c r="D24" s="973">
        <v>14563</v>
      </c>
      <c r="E24" s="973">
        <v>4341.0517750463496</v>
      </c>
      <c r="F24" s="973">
        <v>41.477791000000003</v>
      </c>
      <c r="G24" s="779">
        <v>632.18736999999999</v>
      </c>
      <c r="H24" s="779">
        <v>3448.1852699999999</v>
      </c>
      <c r="I24" s="779">
        <v>4080.37264</v>
      </c>
      <c r="J24" s="779">
        <v>4080.4090732339437</v>
      </c>
      <c r="K24" s="974">
        <v>9.8375756636459819</v>
      </c>
    </row>
    <row r="25" spans="1:11" ht="21">
      <c r="A25" s="230">
        <v>13</v>
      </c>
      <c r="B25" s="970" t="s">
        <v>844</v>
      </c>
      <c r="C25" s="973">
        <v>1756</v>
      </c>
      <c r="D25" s="973">
        <v>1756</v>
      </c>
      <c r="E25" s="973">
        <v>534.30865603644645</v>
      </c>
      <c r="F25" s="973">
        <v>0.99939299999999998</v>
      </c>
      <c r="G25" s="779">
        <v>9.38246</v>
      </c>
      <c r="H25" s="779">
        <v>52.144840000000002</v>
      </c>
      <c r="I25" s="779">
        <v>61.527300000000004</v>
      </c>
      <c r="J25" s="779">
        <v>61.527300000000004</v>
      </c>
      <c r="K25" s="974">
        <v>6.1564669754541015</v>
      </c>
    </row>
    <row r="26" spans="1:11" ht="21">
      <c r="A26" s="230">
        <v>14</v>
      </c>
      <c r="B26" s="970" t="s">
        <v>845</v>
      </c>
      <c r="C26" s="973">
        <v>33</v>
      </c>
      <c r="D26" s="973">
        <v>33</v>
      </c>
      <c r="E26" s="973">
        <v>11081.454545454546</v>
      </c>
      <c r="F26" s="973">
        <v>0.44766299999999998</v>
      </c>
      <c r="G26" s="779">
        <v>3.6568800000000001</v>
      </c>
      <c r="H26" s="779">
        <v>31.72006</v>
      </c>
      <c r="I26" s="779">
        <v>35.376939999999998</v>
      </c>
      <c r="J26" s="779">
        <v>35.376939999999998</v>
      </c>
      <c r="K26" s="974">
        <v>7.9025829697786047</v>
      </c>
    </row>
    <row r="27" spans="1:11" ht="21">
      <c r="A27" s="230">
        <v>15</v>
      </c>
      <c r="B27" s="970" t="s">
        <v>846</v>
      </c>
      <c r="C27" s="973">
        <v>205</v>
      </c>
      <c r="D27" s="973">
        <v>205</v>
      </c>
      <c r="E27" s="973">
        <v>550.60487804878051</v>
      </c>
      <c r="F27" s="973">
        <v>2.1406179999999999</v>
      </c>
      <c r="G27" s="779">
        <v>1.1287400000000001</v>
      </c>
      <c r="H27" s="779">
        <v>80.59648</v>
      </c>
      <c r="I27" s="779">
        <v>81.725219999999993</v>
      </c>
      <c r="J27" s="779">
        <v>0</v>
      </c>
      <c r="K27" s="974">
        <v>0</v>
      </c>
    </row>
    <row r="28" spans="1:11" ht="21">
      <c r="A28" s="230">
        <v>16</v>
      </c>
      <c r="B28" s="970" t="s">
        <v>848</v>
      </c>
      <c r="C28" s="973">
        <v>95</v>
      </c>
      <c r="D28" s="973">
        <v>95</v>
      </c>
      <c r="E28" s="973">
        <v>6490.3578947368424</v>
      </c>
      <c r="F28" s="973">
        <v>0.102626</v>
      </c>
      <c r="G28" s="779">
        <v>6.1658400000000002</v>
      </c>
      <c r="H28" s="779">
        <v>12.349690000000001</v>
      </c>
      <c r="I28" s="779">
        <v>18.515530000000002</v>
      </c>
      <c r="J28" s="779">
        <v>18.515530000000002</v>
      </c>
      <c r="K28" s="974">
        <v>18.041753551731532</v>
      </c>
    </row>
    <row r="29" spans="1:11" ht="21">
      <c r="A29" s="230">
        <v>17</v>
      </c>
      <c r="B29" s="970" t="s">
        <v>847</v>
      </c>
      <c r="C29" s="973">
        <v>1</v>
      </c>
      <c r="D29" s="973">
        <v>1</v>
      </c>
      <c r="E29" s="973">
        <v>31680.000000000004</v>
      </c>
      <c r="F29" s="973">
        <v>1.562E-3</v>
      </c>
      <c r="G29" s="779">
        <v>0.31680000000000003</v>
      </c>
      <c r="H29" s="779">
        <v>9.8860000000000003E-2</v>
      </c>
      <c r="I29" s="779">
        <v>0.41566000000000003</v>
      </c>
      <c r="J29" s="779">
        <v>0.41567908551184279</v>
      </c>
      <c r="K29" s="974">
        <v>26.611977305495696</v>
      </c>
    </row>
    <row r="30" spans="1:11" ht="21">
      <c r="A30" s="230">
        <v>18</v>
      </c>
      <c r="B30" s="970" t="s">
        <v>865</v>
      </c>
      <c r="C30" s="973">
        <v>13</v>
      </c>
      <c r="D30" s="973">
        <v>13</v>
      </c>
      <c r="E30" s="973">
        <v>0</v>
      </c>
      <c r="F30" s="973">
        <v>8.4097000000000005E-2</v>
      </c>
      <c r="G30" s="779">
        <v>0</v>
      </c>
      <c r="H30" s="779">
        <v>12.166740000000001</v>
      </c>
      <c r="I30" s="779">
        <v>12.166740000000001</v>
      </c>
      <c r="J30" s="779">
        <v>12.166740000000001</v>
      </c>
      <c r="K30" s="974">
        <v>14.467507758897463</v>
      </c>
    </row>
    <row r="31" spans="1:11">
      <c r="A31" s="230"/>
      <c r="B31" s="236"/>
      <c r="C31" s="89"/>
      <c r="D31" s="89"/>
      <c r="E31" s="89"/>
      <c r="F31" s="89"/>
      <c r="G31" s="86"/>
      <c r="H31" s="86"/>
      <c r="I31" s="86"/>
      <c r="J31" s="779"/>
      <c r="K31" s="88"/>
    </row>
    <row r="32" spans="1:11" ht="18.75">
      <c r="A32" s="230"/>
      <c r="B32" s="608" t="s">
        <v>743</v>
      </c>
      <c r="C32" s="89"/>
      <c r="D32" s="89"/>
      <c r="E32" s="89"/>
      <c r="F32" s="89"/>
      <c r="G32" s="86"/>
      <c r="H32" s="86"/>
      <c r="I32" s="86"/>
      <c r="J32" s="779"/>
      <c r="K32" s="88"/>
    </row>
    <row r="33" spans="1:11 16384:16384" ht="18.75">
      <c r="A33" s="609">
        <v>1</v>
      </c>
      <c r="B33" s="608" t="s">
        <v>866</v>
      </c>
      <c r="C33" s="973">
        <v>3</v>
      </c>
      <c r="D33" s="973">
        <v>3</v>
      </c>
      <c r="E33" s="973">
        <v>303687.66666666669</v>
      </c>
      <c r="F33" s="973">
        <v>0.42091800000000001</v>
      </c>
      <c r="G33" s="779">
        <v>9.1106300000000005</v>
      </c>
      <c r="H33" s="779">
        <v>22.482710000000001</v>
      </c>
      <c r="I33" s="779">
        <v>31.593340000000001</v>
      </c>
      <c r="J33" s="779">
        <v>30.002330470368054</v>
      </c>
      <c r="K33" s="974">
        <v>7.1278326111898407</v>
      </c>
    </row>
    <row r="34" spans="1:11 16384:16384" ht="18.75">
      <c r="A34" s="609"/>
      <c r="B34" s="608" t="s">
        <v>867</v>
      </c>
      <c r="C34" s="973">
        <v>1</v>
      </c>
      <c r="D34" s="973">
        <v>1</v>
      </c>
      <c r="E34" s="973">
        <v>313469</v>
      </c>
      <c r="F34" s="973">
        <v>0.21110599999999999</v>
      </c>
      <c r="G34" s="779">
        <v>3.13469</v>
      </c>
      <c r="H34" s="779">
        <v>12.14209</v>
      </c>
      <c r="I34" s="779">
        <v>15.276779999999999</v>
      </c>
      <c r="J34" s="779">
        <v>15.276779999999999</v>
      </c>
      <c r="K34" s="974">
        <v>7.2365446742394806</v>
      </c>
    </row>
    <row r="35" spans="1:11 16384:16384" ht="18.75">
      <c r="A35" s="609"/>
      <c r="B35" s="608" t="s">
        <v>868</v>
      </c>
      <c r="C35" s="973">
        <v>4</v>
      </c>
      <c r="D35" s="973">
        <v>4</v>
      </c>
      <c r="E35" s="973">
        <v>491668.00000000006</v>
      </c>
      <c r="F35" s="973">
        <v>1.293771</v>
      </c>
      <c r="G35" s="779">
        <v>19.666720000000002</v>
      </c>
      <c r="H35" s="779">
        <v>69.129959999999997</v>
      </c>
      <c r="I35" s="779">
        <v>88.796679999999995</v>
      </c>
      <c r="J35" s="779">
        <v>86.329937769746238</v>
      </c>
      <c r="K35" s="974">
        <v>6.6727371203826822</v>
      </c>
    </row>
    <row r="36" spans="1:11 16384:16384" ht="18.75">
      <c r="A36" s="609"/>
      <c r="B36" s="608" t="s">
        <v>869</v>
      </c>
      <c r="C36" s="973">
        <v>44</v>
      </c>
      <c r="D36" s="973">
        <v>44</v>
      </c>
      <c r="E36" s="973">
        <v>394116.45454545453</v>
      </c>
      <c r="F36" s="973">
        <v>16.790161999999999</v>
      </c>
      <c r="G36" s="779">
        <v>173.41123999999999</v>
      </c>
      <c r="H36" s="779">
        <v>1183.1671899999999</v>
      </c>
      <c r="I36" s="779">
        <v>1356.5784299999998</v>
      </c>
      <c r="J36" s="779">
        <v>1356.5784299999998</v>
      </c>
      <c r="K36" s="974">
        <v>8.0796029841760895</v>
      </c>
    </row>
    <row r="37" spans="1:11 16384:16384" ht="18.75">
      <c r="A37" s="230"/>
      <c r="B37" s="608" t="s">
        <v>870</v>
      </c>
      <c r="C37" s="973">
        <v>102</v>
      </c>
      <c r="D37" s="973">
        <v>102</v>
      </c>
      <c r="E37" s="973">
        <v>651994.24509803916</v>
      </c>
      <c r="F37" s="973">
        <v>33.317003999999997</v>
      </c>
      <c r="G37" s="779">
        <v>665.03413</v>
      </c>
      <c r="H37" s="779">
        <v>2394.7632800000001</v>
      </c>
      <c r="I37" s="779">
        <v>3059.7974100000001</v>
      </c>
      <c r="J37" s="779">
        <v>3059.7974100000001</v>
      </c>
      <c r="K37" s="974">
        <v>9.1838912346380255</v>
      </c>
    </row>
    <row r="38" spans="1:11 16384:16384">
      <c r="A38" s="230"/>
      <c r="B38" s="236"/>
      <c r="C38" s="87"/>
      <c r="D38" s="973"/>
      <c r="E38" s="87"/>
      <c r="F38" s="87"/>
      <c r="G38" s="86"/>
      <c r="H38" s="86"/>
      <c r="I38" s="86"/>
      <c r="J38" s="779"/>
      <c r="K38" s="88"/>
    </row>
    <row r="39" spans="1:11 16384:16384" ht="18.75">
      <c r="A39" s="230"/>
      <c r="B39" s="231" t="s">
        <v>748</v>
      </c>
      <c r="C39" s="975">
        <v>42784</v>
      </c>
      <c r="D39" s="975">
        <v>42784</v>
      </c>
      <c r="E39" s="975">
        <v>2279442.031585332</v>
      </c>
      <c r="F39" s="975">
        <v>165.29255700000004</v>
      </c>
      <c r="G39" s="975">
        <v>1977.47127</v>
      </c>
      <c r="H39" s="975">
        <v>11078.499049999999</v>
      </c>
      <c r="I39" s="779">
        <v>13055.97032</v>
      </c>
      <c r="J39" s="779">
        <v>12922.906947821841</v>
      </c>
      <c r="K39" s="974">
        <v>7.8182025750995168</v>
      </c>
    </row>
    <row r="40" spans="1:11 16384:16384">
      <c r="A40" s="230">
        <v>30</v>
      </c>
      <c r="B40" s="235" t="s">
        <v>749</v>
      </c>
      <c r="C40" s="87"/>
      <c r="D40" s="87"/>
      <c r="E40" s="87"/>
      <c r="F40" s="87"/>
      <c r="G40" s="86"/>
      <c r="H40" s="86"/>
      <c r="I40" s="86"/>
      <c r="J40" s="779"/>
      <c r="K40" s="88"/>
    </row>
    <row r="41" spans="1:11 16384:16384">
      <c r="A41" s="230"/>
      <c r="B41" s="235" t="s">
        <v>750</v>
      </c>
      <c r="C41" s="87"/>
      <c r="D41" s="87"/>
      <c r="E41" s="87"/>
      <c r="F41" s="87"/>
      <c r="G41" s="86"/>
      <c r="H41" s="86"/>
      <c r="I41" s="86"/>
      <c r="J41" s="779"/>
      <c r="K41" s="88"/>
    </row>
    <row r="42" spans="1:11 16384:16384" ht="18.75">
      <c r="A42" s="230"/>
      <c r="B42" s="608" t="s">
        <v>413</v>
      </c>
      <c r="C42" s="975">
        <v>42784</v>
      </c>
      <c r="D42" s="975">
        <v>42784</v>
      </c>
      <c r="E42" s="975">
        <v>2279442.031585332</v>
      </c>
      <c r="F42" s="975">
        <v>165.29255700000004</v>
      </c>
      <c r="G42" s="975">
        <v>1977.47127</v>
      </c>
      <c r="H42" s="975">
        <v>11078.499049999999</v>
      </c>
      <c r="I42" s="779">
        <v>13055.97032</v>
      </c>
      <c r="J42" s="779">
        <v>12922.906947821841</v>
      </c>
      <c r="K42" s="779">
        <v>7.8182025750995168</v>
      </c>
    </row>
    <row r="43" spans="1:11 16384:16384" ht="18.75" thickBot="1">
      <c r="A43" s="240"/>
      <c r="B43" s="241"/>
      <c r="C43" s="87"/>
      <c r="D43" s="87"/>
      <c r="E43" s="87"/>
      <c r="F43" s="87"/>
      <c r="G43" s="86"/>
      <c r="H43" s="86"/>
      <c r="I43" s="86"/>
      <c r="J43" s="779"/>
      <c r="K43" s="88"/>
    </row>
    <row r="44" spans="1:11 16384:16384" ht="16.5" customHeight="1">
      <c r="C44" s="590"/>
      <c r="D44" s="590"/>
      <c r="E44" s="590"/>
      <c r="F44" s="590"/>
      <c r="G44" s="590"/>
      <c r="H44" s="590"/>
      <c r="I44" s="1710"/>
      <c r="J44" s="1710"/>
      <c r="K44" s="1710"/>
    </row>
    <row r="45" spans="1:11 16384:16384">
      <c r="C45" s="102"/>
      <c r="D45" s="102"/>
      <c r="E45" s="102"/>
      <c r="F45" s="102"/>
      <c r="G45" s="1226"/>
      <c r="H45" s="102"/>
      <c r="I45" s="1711"/>
      <c r="J45" s="1711"/>
      <c r="K45" s="1711"/>
    </row>
    <row r="47" spans="1:11 16384:16384">
      <c r="C47" s="934"/>
      <c r="D47" s="934"/>
      <c r="E47" s="934"/>
      <c r="F47" s="934"/>
      <c r="G47" s="934"/>
      <c r="H47" s="934"/>
      <c r="I47" s="934"/>
      <c r="J47" s="934"/>
      <c r="XFD47" s="934"/>
    </row>
    <row r="49" spans="3:10">
      <c r="C49" s="934"/>
      <c r="D49" s="934"/>
      <c r="E49" s="934"/>
      <c r="F49" s="934"/>
      <c r="G49" s="934"/>
      <c r="H49" s="934"/>
      <c r="I49" s="934"/>
      <c r="J49" s="934"/>
    </row>
    <row r="51" spans="3:10">
      <c r="C51" s="934"/>
      <c r="D51" s="934"/>
      <c r="E51" s="934"/>
      <c r="F51" s="934"/>
      <c r="G51" s="934"/>
      <c r="H51" s="934"/>
      <c r="I51" s="934"/>
      <c r="J51" s="934"/>
    </row>
    <row r="53" spans="3:10">
      <c r="C53" s="934"/>
      <c r="D53" s="934"/>
      <c r="E53" s="934"/>
      <c r="F53" s="934"/>
      <c r="G53" s="923"/>
      <c r="H53" s="923"/>
      <c r="I53" s="923"/>
    </row>
  </sheetData>
  <mergeCells count="3">
    <mergeCell ref="D2:H2"/>
    <mergeCell ref="D4:H4"/>
    <mergeCell ref="I44:K45"/>
  </mergeCells>
  <pageMargins left="0.70866141732283472" right="0.70866141732283472" top="0.74803149606299213" bottom="0.74803149606299213" header="0.31496062992125984" footer="0.31496062992125984"/>
  <pageSetup paperSize="9" scale="41" pageOrder="overThenDown" orientation="landscape" r:id="rId1"/>
  <headerFooter>
    <oddHeader>&amp;C&amp;A</oddHeader>
    <oddFooter>&amp;C&amp;20 90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 codeName="Sheet58">
    <pageSetUpPr fitToPage="1"/>
  </sheetPr>
  <dimension ref="A1:I35"/>
  <sheetViews>
    <sheetView view="pageBreakPreview" topLeftCell="A9" zoomScale="65" zoomScaleSheetLayoutView="65" workbookViewId="0">
      <selection activeCell="K36" sqref="K36"/>
    </sheetView>
  </sheetViews>
  <sheetFormatPr defaultColWidth="9.33203125" defaultRowHeight="18"/>
  <cols>
    <col min="1" max="1" width="9.33203125" style="51"/>
    <col min="2" max="2" width="58.83203125" style="51" customWidth="1"/>
    <col min="3" max="3" width="13.83203125" style="51" customWidth="1"/>
    <col min="4" max="5" width="20.83203125" style="51" customWidth="1"/>
    <col min="6" max="7" width="17" style="51" customWidth="1"/>
    <col min="8" max="8" width="16.1640625" style="51" customWidth="1"/>
    <col min="9" max="9" width="16.6640625" style="51" customWidth="1"/>
    <col min="10" max="10" width="3.33203125" style="51" customWidth="1"/>
    <col min="11" max="16384" width="9.33203125" style="51"/>
  </cols>
  <sheetData>
    <row r="1" spans="1:9" ht="18.75" thickBot="1"/>
    <row r="2" spans="1:9" ht="15.75" customHeight="1" thickBot="1">
      <c r="B2" s="1692" t="s">
        <v>318</v>
      </c>
      <c r="C2" s="1693"/>
      <c r="D2" s="1694"/>
      <c r="E2" s="40"/>
      <c r="F2" s="40"/>
      <c r="G2" s="40"/>
      <c r="H2" s="40"/>
      <c r="I2" s="40"/>
    </row>
    <row r="3" spans="1:9" ht="18.75" thickBot="1">
      <c r="E3" s="44"/>
      <c r="F3" s="44"/>
      <c r="G3" s="44"/>
      <c r="H3" s="44"/>
      <c r="I3" s="44"/>
    </row>
    <row r="4" spans="1:9" ht="18.75" thickBot="1">
      <c r="B4" s="1692" t="s">
        <v>248</v>
      </c>
      <c r="C4" s="1693"/>
      <c r="D4" s="1694"/>
      <c r="E4" s="40"/>
      <c r="F4" s="40"/>
      <c r="G4" s="40"/>
      <c r="H4" s="40"/>
      <c r="I4" s="40"/>
    </row>
    <row r="5" spans="1:9">
      <c r="B5" s="51" t="s">
        <v>412</v>
      </c>
      <c r="D5" s="136" t="s">
        <v>935</v>
      </c>
    </row>
    <row r="6" spans="1:9">
      <c r="B6" s="51" t="s">
        <v>217</v>
      </c>
      <c r="D6" s="136" t="s">
        <v>936</v>
      </c>
    </row>
    <row r="7" spans="1:9" ht="18.75" thickBot="1">
      <c r="B7" s="85"/>
    </row>
    <row r="8" spans="1:9">
      <c r="A8" s="1453" t="s">
        <v>31</v>
      </c>
      <c r="B8" s="1464" t="s">
        <v>32</v>
      </c>
      <c r="C8" s="1464" t="s">
        <v>45</v>
      </c>
      <c r="D8" s="549" t="s">
        <v>340</v>
      </c>
      <c r="E8" s="1455" t="s">
        <v>85</v>
      </c>
      <c r="F8" s="1456"/>
      <c r="G8" s="1456"/>
      <c r="H8" s="1457"/>
    </row>
    <row r="9" spans="1:9">
      <c r="A9" s="1454"/>
      <c r="B9" s="1465"/>
      <c r="C9" s="1465"/>
      <c r="D9" s="719" t="s">
        <v>781</v>
      </c>
      <c r="E9" s="537" t="s">
        <v>783</v>
      </c>
      <c r="F9" s="537" t="s">
        <v>784</v>
      </c>
      <c r="G9" s="537" t="s">
        <v>785</v>
      </c>
      <c r="H9" s="537" t="s">
        <v>786</v>
      </c>
    </row>
    <row r="10" spans="1:9" ht="24.95" customHeight="1" thickBot="1">
      <c r="A10" s="450">
        <v>1</v>
      </c>
      <c r="B10" s="450">
        <v>2</v>
      </c>
      <c r="C10" s="450">
        <v>3</v>
      </c>
      <c r="D10" s="450">
        <v>4</v>
      </c>
      <c r="E10" s="450">
        <v>6</v>
      </c>
      <c r="F10" s="725">
        <v>7</v>
      </c>
      <c r="G10" s="725">
        <v>8</v>
      </c>
      <c r="H10" s="725">
        <v>9</v>
      </c>
    </row>
    <row r="11" spans="1:9" ht="24.95" customHeight="1">
      <c r="A11" s="457">
        <v>1</v>
      </c>
      <c r="B11" s="436" t="s">
        <v>249</v>
      </c>
      <c r="C11" s="436"/>
      <c r="D11" s="1009">
        <v>7.604179578540772E-2</v>
      </c>
      <c r="E11" s="1009">
        <v>7.6017035480282019E-2</v>
      </c>
      <c r="F11" s="1009">
        <v>7.6059347657877474E-2</v>
      </c>
      <c r="G11" s="1009">
        <v>7.5992572609344555E-2</v>
      </c>
      <c r="H11" s="1228">
        <v>7.5992572609344555E-2</v>
      </c>
    </row>
    <row r="12" spans="1:9" ht="24.95" customHeight="1">
      <c r="A12" s="461">
        <v>2</v>
      </c>
      <c r="B12" s="454" t="s">
        <v>250</v>
      </c>
      <c r="C12" s="259"/>
      <c r="D12" s="1010">
        <v>0.97689834869552528</v>
      </c>
      <c r="E12" s="1010">
        <v>0.98175751466391015</v>
      </c>
      <c r="F12" s="1010">
        <v>0.98546660557300114</v>
      </c>
      <c r="G12" s="1010">
        <v>0.98736206011845584</v>
      </c>
      <c r="H12" s="1229">
        <v>0.98745296920936487</v>
      </c>
    </row>
    <row r="13" spans="1:9" ht="24.95" customHeight="1">
      <c r="A13" s="461">
        <v>3</v>
      </c>
      <c r="B13" s="452" t="s">
        <v>251</v>
      </c>
      <c r="C13" s="259"/>
      <c r="D13" s="259"/>
      <c r="E13" s="259"/>
      <c r="F13" s="550"/>
      <c r="G13" s="550"/>
      <c r="H13" s="260"/>
    </row>
    <row r="14" spans="1:9" ht="24" customHeight="1">
      <c r="A14" s="461" t="s">
        <v>30</v>
      </c>
      <c r="B14" s="464" t="s">
        <v>62</v>
      </c>
      <c r="C14" s="259"/>
      <c r="D14" s="1010">
        <v>7.604179578540772E-2</v>
      </c>
      <c r="E14" s="1010">
        <v>7.6017035480282019E-2</v>
      </c>
      <c r="F14" s="1010">
        <v>7.6059347657877474E-2</v>
      </c>
      <c r="G14" s="1010">
        <v>7.5992572609344555E-2</v>
      </c>
      <c r="H14" s="1229">
        <v>7.5992572609344555E-2</v>
      </c>
    </row>
    <row r="15" spans="1:9" ht="24.95" customHeight="1">
      <c r="A15" s="461" t="s">
        <v>46</v>
      </c>
      <c r="B15" s="259" t="s">
        <v>5</v>
      </c>
      <c r="C15" s="259"/>
      <c r="D15" s="259"/>
      <c r="E15" s="259"/>
      <c r="F15" s="550"/>
      <c r="G15" s="550"/>
      <c r="H15" s="260"/>
    </row>
    <row r="16" spans="1:9" ht="24.95" customHeight="1">
      <c r="A16" s="461" t="s">
        <v>257</v>
      </c>
      <c r="B16" s="452" t="s">
        <v>258</v>
      </c>
      <c r="C16" s="259"/>
      <c r="D16" s="259"/>
      <c r="E16" s="259"/>
      <c r="F16" s="550"/>
      <c r="G16" s="550"/>
      <c r="H16" s="260"/>
    </row>
    <row r="17" spans="1:9" ht="24.95" customHeight="1">
      <c r="A17" s="461" t="s">
        <v>255</v>
      </c>
      <c r="B17" s="259" t="s">
        <v>6</v>
      </c>
      <c r="C17" s="259"/>
      <c r="D17" s="1010">
        <v>1</v>
      </c>
      <c r="E17" s="1010">
        <v>1</v>
      </c>
      <c r="F17" s="1011">
        <v>1</v>
      </c>
      <c r="G17" s="1011">
        <v>1</v>
      </c>
      <c r="H17" s="1229">
        <v>1</v>
      </c>
    </row>
    <row r="18" spans="1:9" ht="24.95" customHeight="1" thickBot="1">
      <c r="A18" s="461" t="s">
        <v>256</v>
      </c>
      <c r="B18" s="454" t="s">
        <v>905</v>
      </c>
      <c r="C18" s="259"/>
      <c r="D18" s="870">
        <v>11122.772640000001</v>
      </c>
      <c r="E18" s="870">
        <v>11918.549909999998</v>
      </c>
      <c r="F18" s="870">
        <v>12297.690059999997</v>
      </c>
      <c r="G18" s="870">
        <v>12676.830200000004</v>
      </c>
      <c r="H18" s="870">
        <v>13055.97032</v>
      </c>
    </row>
    <row r="19" spans="1:9" ht="24.95" customHeight="1">
      <c r="A19" s="461">
        <v>5</v>
      </c>
      <c r="B19" s="259" t="s">
        <v>29</v>
      </c>
      <c r="C19" s="550"/>
      <c r="D19" s="1714" t="s">
        <v>851</v>
      </c>
      <c r="E19" s="1715"/>
      <c r="F19" s="1715"/>
      <c r="G19" s="1715"/>
      <c r="H19" s="1715"/>
      <c r="I19" s="1231"/>
    </row>
    <row r="20" spans="1:9" ht="24.95" customHeight="1">
      <c r="A20" s="461" t="s">
        <v>253</v>
      </c>
      <c r="B20" s="259" t="s">
        <v>7</v>
      </c>
      <c r="C20" s="550"/>
      <c r="D20" s="1716"/>
      <c r="E20" s="1717"/>
      <c r="F20" s="1717"/>
      <c r="G20" s="1717"/>
      <c r="H20" s="1717"/>
      <c r="I20" s="1231"/>
    </row>
    <row r="21" spans="1:9" ht="24.95" customHeight="1">
      <c r="A21" s="461" t="s">
        <v>254</v>
      </c>
      <c r="B21" s="259" t="s">
        <v>252</v>
      </c>
      <c r="C21" s="550"/>
      <c r="D21" s="1716"/>
      <c r="E21" s="1717"/>
      <c r="F21" s="1717"/>
      <c r="G21" s="1717"/>
      <c r="H21" s="1717"/>
      <c r="I21" s="1231"/>
    </row>
    <row r="22" spans="1:9" ht="24.95" customHeight="1">
      <c r="A22" s="603">
        <v>7</v>
      </c>
      <c r="B22" s="602" t="s">
        <v>373</v>
      </c>
      <c r="C22" s="550"/>
      <c r="D22" s="1716"/>
      <c r="E22" s="1717"/>
      <c r="F22" s="1717"/>
      <c r="G22" s="1717"/>
      <c r="H22" s="1717"/>
      <c r="I22" s="1231"/>
    </row>
    <row r="23" spans="1:9" ht="24.95" customHeight="1">
      <c r="A23" s="601" t="s">
        <v>425</v>
      </c>
      <c r="B23" s="602" t="s">
        <v>424</v>
      </c>
      <c r="C23" s="550"/>
      <c r="D23" s="1716"/>
      <c r="E23" s="1717"/>
      <c r="F23" s="1717"/>
      <c r="G23" s="1717"/>
      <c r="H23" s="1717"/>
      <c r="I23" s="1231"/>
    </row>
    <row r="24" spans="1:9" ht="24.95" customHeight="1">
      <c r="A24" s="595" t="s">
        <v>30</v>
      </c>
      <c r="B24" s="596" t="s">
        <v>426</v>
      </c>
      <c r="C24" s="550"/>
      <c r="D24" s="1716"/>
      <c r="E24" s="1717"/>
      <c r="F24" s="1717"/>
      <c r="G24" s="1717"/>
      <c r="H24" s="1717"/>
      <c r="I24" s="1231"/>
    </row>
    <row r="25" spans="1:9" ht="24.95" customHeight="1">
      <c r="A25" s="595" t="s">
        <v>46</v>
      </c>
      <c r="B25" s="596" t="s">
        <v>427</v>
      </c>
      <c r="C25" s="550"/>
      <c r="D25" s="1716"/>
      <c r="E25" s="1717"/>
      <c r="F25" s="1717"/>
      <c r="G25" s="1717"/>
      <c r="H25" s="1717"/>
      <c r="I25" s="1231"/>
    </row>
    <row r="26" spans="1:9" ht="24.95" customHeight="1">
      <c r="A26" s="595" t="s">
        <v>257</v>
      </c>
      <c r="B26" s="596" t="s">
        <v>428</v>
      </c>
      <c r="C26" s="550"/>
      <c r="D26" s="1716"/>
      <c r="E26" s="1717"/>
      <c r="F26" s="1717"/>
      <c r="G26" s="1717"/>
      <c r="H26" s="1717"/>
      <c r="I26" s="1231"/>
    </row>
    <row r="27" spans="1:9" ht="24.95" customHeight="1">
      <c r="A27" s="601" t="s">
        <v>429</v>
      </c>
      <c r="B27" s="602" t="s">
        <v>430</v>
      </c>
      <c r="C27" s="550"/>
      <c r="D27" s="1716"/>
      <c r="E27" s="1717"/>
      <c r="F27" s="1717"/>
      <c r="G27" s="1717"/>
      <c r="H27" s="1717"/>
      <c r="I27" s="1231"/>
    </row>
    <row r="28" spans="1:9" ht="24.95" customHeight="1">
      <c r="A28" s="595" t="s">
        <v>392</v>
      </c>
      <c r="B28" s="596" t="s">
        <v>431</v>
      </c>
      <c r="C28" s="550"/>
      <c r="D28" s="1716"/>
      <c r="E28" s="1717"/>
      <c r="F28" s="1717"/>
      <c r="G28" s="1717"/>
      <c r="H28" s="1717"/>
      <c r="I28" s="1231"/>
    </row>
    <row r="29" spans="1:9" ht="24.95" customHeight="1">
      <c r="A29" s="595" t="s">
        <v>436</v>
      </c>
      <c r="B29" s="596" t="s">
        <v>432</v>
      </c>
      <c r="C29" s="550"/>
      <c r="D29" s="1716"/>
      <c r="E29" s="1717"/>
      <c r="F29" s="1717"/>
      <c r="G29" s="1717"/>
      <c r="H29" s="1717"/>
      <c r="I29" s="1231"/>
    </row>
    <row r="30" spans="1:9" ht="24.95" customHeight="1">
      <c r="A30" s="595" t="s">
        <v>435</v>
      </c>
      <c r="B30" s="596" t="s">
        <v>433</v>
      </c>
      <c r="C30" s="550"/>
      <c r="D30" s="1716"/>
      <c r="E30" s="1717"/>
      <c r="F30" s="1717"/>
      <c r="G30" s="1717"/>
      <c r="H30" s="1717"/>
      <c r="I30" s="1231"/>
    </row>
    <row r="31" spans="1:9" ht="24.95" customHeight="1">
      <c r="A31" s="595"/>
      <c r="B31" s="602" t="s">
        <v>434</v>
      </c>
      <c r="C31" s="550"/>
      <c r="D31" s="1716"/>
      <c r="E31" s="1717"/>
      <c r="F31" s="1717"/>
      <c r="G31" s="1717"/>
      <c r="H31" s="1717"/>
      <c r="I31" s="1231"/>
    </row>
    <row r="32" spans="1:9" ht="24.95" customHeight="1">
      <c r="A32" s="462">
        <v>8</v>
      </c>
      <c r="B32" s="259" t="s">
        <v>368</v>
      </c>
      <c r="C32" s="550"/>
      <c r="D32" s="1716"/>
      <c r="E32" s="1717"/>
      <c r="F32" s="1717"/>
      <c r="G32" s="1717"/>
      <c r="H32" s="1717"/>
      <c r="I32" s="1231"/>
    </row>
    <row r="33" spans="1:9" ht="24.95" customHeight="1">
      <c r="A33" s="462" t="s">
        <v>290</v>
      </c>
      <c r="B33" s="259" t="s">
        <v>294</v>
      </c>
      <c r="C33" s="550"/>
      <c r="D33" s="1716"/>
      <c r="E33" s="1717"/>
      <c r="F33" s="1717"/>
      <c r="G33" s="1717"/>
      <c r="H33" s="1717"/>
      <c r="I33" s="1231"/>
    </row>
    <row r="34" spans="1:9" ht="24.95" customHeight="1" thickBot="1">
      <c r="A34" s="463" t="s">
        <v>291</v>
      </c>
      <c r="B34" s="261" t="s">
        <v>295</v>
      </c>
      <c r="C34" s="1230"/>
      <c r="D34" s="1718"/>
      <c r="E34" s="1719"/>
      <c r="F34" s="1719"/>
      <c r="G34" s="1719"/>
      <c r="H34" s="1719"/>
      <c r="I34" s="1231"/>
    </row>
    <row r="35" spans="1:9" ht="24.95" customHeight="1">
      <c r="A35" s="151"/>
      <c r="D35" s="44"/>
      <c r="E35" s="44"/>
      <c r="F35" s="44"/>
      <c r="G35" s="44"/>
      <c r="H35" s="44"/>
      <c r="I35" s="44"/>
    </row>
  </sheetData>
  <mergeCells count="7">
    <mergeCell ref="A8:A9"/>
    <mergeCell ref="C8:C9"/>
    <mergeCell ref="E8:H8"/>
    <mergeCell ref="D19:H34"/>
    <mergeCell ref="B2:D2"/>
    <mergeCell ref="B4:D4"/>
    <mergeCell ref="B8:B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55" orientation="landscape" horizontalDpi="4294967292" r:id="rId1"/>
  <headerFooter alignWithMargins="0">
    <oddHeader>&amp;C&amp;A</oddHeader>
    <oddFooter>&amp;C&amp;20 91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 codeName="Sheet59">
    <pageSetUpPr fitToPage="1"/>
  </sheetPr>
  <dimension ref="A1:I20"/>
  <sheetViews>
    <sheetView view="pageBreakPreview" zoomScale="80" zoomScaleSheetLayoutView="80" workbookViewId="0">
      <selection activeCell="K36" sqref="K36"/>
    </sheetView>
  </sheetViews>
  <sheetFormatPr defaultColWidth="9.33203125" defaultRowHeight="20.25"/>
  <cols>
    <col min="1" max="1" width="9.33203125" style="109"/>
    <col min="2" max="2" width="55" style="109" customWidth="1"/>
    <col min="3" max="3" width="30.33203125" style="109" customWidth="1"/>
    <col min="4" max="5" width="26.83203125" style="109" customWidth="1"/>
    <col min="6" max="6" width="26.6640625" style="109" customWidth="1"/>
    <col min="7" max="7" width="22.33203125" style="109" customWidth="1"/>
    <col min="8" max="8" width="6.1640625" style="109" customWidth="1"/>
    <col min="9" max="9" width="23" style="109" customWidth="1"/>
    <col min="10" max="10" width="26.1640625" style="109" customWidth="1"/>
    <col min="11" max="16384" width="9.33203125" style="109"/>
  </cols>
  <sheetData>
    <row r="1" spans="1:9" ht="21" thickBot="1"/>
    <row r="2" spans="1:9" ht="16.5" customHeight="1" thickBot="1">
      <c r="B2" s="600"/>
      <c r="C2" s="728"/>
      <c r="D2" s="591" t="s">
        <v>331</v>
      </c>
      <c r="E2" s="713"/>
      <c r="F2" s="592"/>
      <c r="G2" s="125"/>
      <c r="H2" s="125"/>
      <c r="I2" s="125"/>
    </row>
    <row r="3" spans="1:9" ht="21" thickBot="1"/>
    <row r="4" spans="1:9" ht="21" thickBot="1">
      <c r="B4" s="600"/>
      <c r="C4" s="728"/>
      <c r="D4" s="591" t="s">
        <v>236</v>
      </c>
      <c r="E4" s="713"/>
      <c r="F4" s="593"/>
      <c r="G4" s="126"/>
      <c r="H4" s="126"/>
      <c r="I4" s="126"/>
    </row>
    <row r="5" spans="1:9">
      <c r="A5" s="252"/>
      <c r="B5" s="252" t="s">
        <v>412</v>
      </c>
      <c r="C5" s="252"/>
      <c r="D5" s="136" t="s">
        <v>935</v>
      </c>
      <c r="E5" s="252"/>
      <c r="F5" s="252"/>
      <c r="G5" s="252"/>
    </row>
    <row r="6" spans="1:9">
      <c r="A6" s="252"/>
      <c r="B6" s="252" t="s">
        <v>217</v>
      </c>
      <c r="C6" s="252"/>
      <c r="D6" s="136" t="s">
        <v>936</v>
      </c>
      <c r="E6" s="252"/>
      <c r="F6" s="252"/>
      <c r="G6" s="252"/>
    </row>
    <row r="7" spans="1:9" ht="21" thickBot="1">
      <c r="A7" s="435" t="s">
        <v>792</v>
      </c>
      <c r="B7" s="252"/>
      <c r="C7" s="252"/>
      <c r="D7" s="252"/>
      <c r="E7" s="252"/>
      <c r="F7" s="252"/>
      <c r="G7" s="252"/>
    </row>
    <row r="8" spans="1:9" ht="24" customHeight="1">
      <c r="A8" s="1729" t="s">
        <v>64</v>
      </c>
      <c r="B8" s="1732" t="s">
        <v>32</v>
      </c>
      <c r="C8" s="1423" t="s">
        <v>781</v>
      </c>
      <c r="D8" s="1735"/>
      <c r="E8" s="1735"/>
      <c r="F8" s="1735"/>
      <c r="G8" s="1736"/>
    </row>
    <row r="9" spans="1:9" ht="21" customHeight="1">
      <c r="A9" s="1730"/>
      <c r="B9" s="1733"/>
      <c r="C9" s="1737" t="s">
        <v>84</v>
      </c>
      <c r="D9" s="1738"/>
      <c r="E9" s="1738"/>
      <c r="F9" s="1738"/>
      <c r="G9" s="1739"/>
    </row>
    <row r="10" spans="1:9" ht="33">
      <c r="A10" s="1730"/>
      <c r="B10" s="1733"/>
      <c r="C10" s="711" t="s">
        <v>175</v>
      </c>
      <c r="D10" s="711" t="s">
        <v>65</v>
      </c>
      <c r="E10" s="714" t="s">
        <v>780</v>
      </c>
      <c r="F10" s="1465" t="s">
        <v>259</v>
      </c>
      <c r="G10" s="1734"/>
    </row>
    <row r="11" spans="1:9">
      <c r="A11" s="1731"/>
      <c r="B11" s="1733"/>
      <c r="C11" s="465" t="s">
        <v>66</v>
      </c>
      <c r="D11" s="465" t="s">
        <v>66</v>
      </c>
      <c r="E11" s="465" t="s">
        <v>66</v>
      </c>
      <c r="F11" s="465" t="s">
        <v>67</v>
      </c>
      <c r="G11" s="729" t="s">
        <v>66</v>
      </c>
    </row>
    <row r="12" spans="1:9" ht="24.95" customHeight="1" thickBot="1">
      <c r="A12" s="730">
        <v>1</v>
      </c>
      <c r="B12" s="731">
        <v>2</v>
      </c>
      <c r="C12" s="731">
        <v>3</v>
      </c>
      <c r="D12" s="731">
        <v>4</v>
      </c>
      <c r="E12" s="731">
        <v>5</v>
      </c>
      <c r="F12" s="731">
        <v>6</v>
      </c>
      <c r="G12" s="712">
        <v>7</v>
      </c>
    </row>
    <row r="13" spans="1:9" ht="24.95" customHeight="1">
      <c r="A13" s="459"/>
      <c r="B13" s="466" t="s">
        <v>260</v>
      </c>
      <c r="C13" s="466"/>
      <c r="D13" s="1720" t="s">
        <v>859</v>
      </c>
      <c r="E13" s="1721"/>
      <c r="F13" s="1721"/>
      <c r="G13" s="1722"/>
    </row>
    <row r="14" spans="1:9" ht="24.95" customHeight="1">
      <c r="A14" s="318">
        <v>1</v>
      </c>
      <c r="B14" s="460" t="s">
        <v>261</v>
      </c>
      <c r="C14" s="460"/>
      <c r="D14" s="1723"/>
      <c r="E14" s="1724"/>
      <c r="F14" s="1724"/>
      <c r="G14" s="1725"/>
    </row>
    <row r="15" spans="1:9" ht="24.95" customHeight="1">
      <c r="A15" s="318">
        <v>2</v>
      </c>
      <c r="B15" s="460" t="s">
        <v>262</v>
      </c>
      <c r="C15" s="460"/>
      <c r="D15" s="1723"/>
      <c r="E15" s="1724"/>
      <c r="F15" s="1724"/>
      <c r="G15" s="1725"/>
    </row>
    <row r="16" spans="1:9" ht="24.95" customHeight="1">
      <c r="A16" s="318">
        <v>3</v>
      </c>
      <c r="B16" s="460" t="s">
        <v>233</v>
      </c>
      <c r="C16" s="460"/>
      <c r="D16" s="1723"/>
      <c r="E16" s="1724"/>
      <c r="F16" s="1724"/>
      <c r="G16" s="1725"/>
    </row>
    <row r="17" spans="1:7" ht="24.95" customHeight="1" thickBot="1">
      <c r="A17" s="269"/>
      <c r="B17" s="467"/>
      <c r="C17" s="467"/>
      <c r="D17" s="1726"/>
      <c r="E17" s="1727"/>
      <c r="F17" s="1727"/>
      <c r="G17" s="1728"/>
    </row>
    <row r="18" spans="1:7" ht="24.95" customHeight="1" thickBot="1">
      <c r="A18" s="468"/>
      <c r="B18" s="469" t="s">
        <v>263</v>
      </c>
      <c r="C18" s="469"/>
      <c r="D18" s="437"/>
      <c r="E18" s="437"/>
      <c r="F18" s="437"/>
      <c r="G18" s="437"/>
    </row>
    <row r="19" spans="1:7" ht="29.25" customHeight="1">
      <c r="A19" s="151"/>
      <c r="B19" s="252"/>
      <c r="C19" s="252"/>
      <c r="D19" s="252"/>
      <c r="E19" s="252"/>
      <c r="F19" s="252"/>
      <c r="G19" s="252"/>
    </row>
    <row r="20" spans="1:7">
      <c r="A20" s="151"/>
    </row>
  </sheetData>
  <mergeCells count="6">
    <mergeCell ref="D13:G17"/>
    <mergeCell ref="A8:A11"/>
    <mergeCell ref="B8:B11"/>
    <mergeCell ref="F10:G10"/>
    <mergeCell ref="C8:G8"/>
    <mergeCell ref="C9:G9"/>
  </mergeCells>
  <phoneticPr fontId="0" type="noConversion"/>
  <pageMargins left="0.43307086614173229" right="0.31496062992125984" top="0.98425196850393704" bottom="0.98425196850393704" header="0.51181102362204722" footer="0.51181102362204722"/>
  <pageSetup paperSize="9" scale="58" orientation="landscape" horizontalDpi="300" verticalDpi="300" r:id="rId1"/>
  <headerFooter alignWithMargins="0">
    <oddHeader>&amp;C&amp;A</oddHeader>
    <oddFooter>&amp;C&amp;20 92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 codeName="Sheet60">
    <pageSetUpPr fitToPage="1"/>
  </sheetPr>
  <dimension ref="A1:AA71"/>
  <sheetViews>
    <sheetView showGridLines="0" view="pageBreakPreview" topLeftCell="A26" zoomScale="68" zoomScaleSheetLayoutView="68" workbookViewId="0">
      <selection activeCell="K36" sqref="K36"/>
    </sheetView>
  </sheetViews>
  <sheetFormatPr defaultColWidth="9.33203125" defaultRowHeight="15.75"/>
  <cols>
    <col min="1" max="1" width="7" style="828" customWidth="1"/>
    <col min="2" max="2" width="35.5" style="828" customWidth="1"/>
    <col min="3" max="3" width="13.33203125" style="828" customWidth="1"/>
    <col min="4" max="4" width="12.83203125" style="828" customWidth="1"/>
    <col min="5" max="5" width="13.1640625" style="828" customWidth="1"/>
    <col min="6" max="6" width="11.83203125" style="828" customWidth="1"/>
    <col min="7" max="7" width="13.6640625" style="828" customWidth="1"/>
    <col min="8" max="8" width="11.83203125" style="828" customWidth="1"/>
    <col min="9" max="9" width="12.1640625" style="828" customWidth="1"/>
    <col min="10" max="10" width="13.33203125" style="828" customWidth="1"/>
    <col min="11" max="11" width="14" style="828" customWidth="1"/>
    <col min="12" max="12" width="12.5" style="828" customWidth="1"/>
    <col min="13" max="13" width="13.6640625" style="828" customWidth="1"/>
    <col min="14" max="14" width="13.33203125" style="828" customWidth="1"/>
    <col min="15" max="15" width="15.83203125" style="828" customWidth="1"/>
    <col min="16" max="16" width="13.5" style="828" customWidth="1"/>
    <col min="17" max="17" width="18.83203125" style="828" customWidth="1"/>
    <col min="18" max="18" width="27" style="828" customWidth="1"/>
    <col min="19" max="19" width="11.1640625" style="828" bestFit="1" customWidth="1"/>
    <col min="20" max="20" width="9.33203125" style="828"/>
    <col min="21" max="21" width="14.33203125" style="828" bestFit="1" customWidth="1"/>
    <col min="22" max="22" width="12" style="828" bestFit="1" customWidth="1"/>
    <col min="23" max="23" width="9.33203125" style="828"/>
    <col min="24" max="24" width="17.83203125" style="828" customWidth="1"/>
    <col min="25" max="25" width="12.1640625" style="828" bestFit="1" customWidth="1"/>
    <col min="26" max="26" width="9.33203125" style="828"/>
    <col min="27" max="27" width="11.5" style="828" bestFit="1" customWidth="1"/>
    <col min="28" max="16384" width="9.33203125" style="828"/>
  </cols>
  <sheetData>
    <row r="1" spans="1:15" ht="16.5" thickBot="1"/>
    <row r="2" spans="1:15" ht="16.5" thickBot="1">
      <c r="B2" s="1740" t="s">
        <v>319</v>
      </c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2"/>
      <c r="O2" s="829"/>
    </row>
    <row r="3" spans="1:15" ht="16.5" thickBot="1">
      <c r="B3" s="830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</row>
    <row r="4" spans="1:15" ht="16.5" thickBot="1">
      <c r="B4" s="1743" t="s">
        <v>458</v>
      </c>
      <c r="C4" s="1744"/>
      <c r="D4" s="1744"/>
      <c r="E4" s="1744"/>
      <c r="F4" s="1744"/>
      <c r="G4" s="1744"/>
      <c r="H4" s="1744"/>
      <c r="I4" s="1744"/>
      <c r="J4" s="1744"/>
      <c r="K4" s="1744"/>
      <c r="L4" s="1744"/>
      <c r="M4" s="1744"/>
      <c r="N4" s="1745"/>
      <c r="O4" s="829"/>
    </row>
    <row r="5" spans="1:15">
      <c r="A5" s="831"/>
      <c r="B5" s="832" t="s">
        <v>412</v>
      </c>
      <c r="C5" s="832"/>
      <c r="D5" s="832"/>
      <c r="E5" s="136" t="s">
        <v>935</v>
      </c>
      <c r="F5" s="831"/>
      <c r="G5" s="831"/>
      <c r="H5" s="831"/>
      <c r="I5" s="831"/>
      <c r="J5" s="831"/>
      <c r="K5" s="831"/>
      <c r="L5" s="831"/>
      <c r="M5" s="831"/>
      <c r="N5" s="831"/>
      <c r="O5" s="831"/>
    </row>
    <row r="6" spans="1:15">
      <c r="A6" s="831"/>
      <c r="B6" s="832" t="s">
        <v>217</v>
      </c>
      <c r="C6" s="832"/>
      <c r="D6" s="832"/>
      <c r="E6" s="136" t="s">
        <v>936</v>
      </c>
      <c r="F6" s="831"/>
      <c r="G6" s="831"/>
      <c r="H6" s="831"/>
      <c r="I6" s="831"/>
      <c r="J6" s="831"/>
      <c r="K6" s="831"/>
      <c r="L6" s="831"/>
      <c r="M6" s="831"/>
      <c r="N6" s="831"/>
      <c r="O6" s="831"/>
    </row>
    <row r="7" spans="1:15" ht="27" customHeight="1" thickBot="1">
      <c r="A7" s="831"/>
      <c r="B7" s="833" t="s">
        <v>798</v>
      </c>
      <c r="C7" s="834"/>
      <c r="D7" s="834"/>
      <c r="E7" s="834"/>
      <c r="F7" s="831"/>
      <c r="G7" s="831"/>
      <c r="H7" s="831"/>
      <c r="I7" s="831"/>
      <c r="J7" s="835">
        <v>1000000</v>
      </c>
      <c r="K7" s="831"/>
      <c r="L7" s="831"/>
      <c r="M7" s="831"/>
      <c r="N7" s="831"/>
      <c r="O7" s="834" t="s">
        <v>167</v>
      </c>
    </row>
    <row r="8" spans="1:15" s="839" customFormat="1" ht="40.5" customHeight="1">
      <c r="A8" s="836" t="s">
        <v>79</v>
      </c>
      <c r="B8" s="837" t="s">
        <v>155</v>
      </c>
      <c r="C8" s="837" t="s">
        <v>166</v>
      </c>
      <c r="D8" s="837" t="s">
        <v>28</v>
      </c>
      <c r="E8" s="837" t="s">
        <v>165</v>
      </c>
      <c r="F8" s="837" t="s">
        <v>164</v>
      </c>
      <c r="G8" s="837" t="s">
        <v>163</v>
      </c>
      <c r="H8" s="837" t="s">
        <v>162</v>
      </c>
      <c r="I8" s="837" t="s">
        <v>161</v>
      </c>
      <c r="J8" s="837" t="s">
        <v>160</v>
      </c>
      <c r="K8" s="837" t="s">
        <v>159</v>
      </c>
      <c r="L8" s="837" t="s">
        <v>158</v>
      </c>
      <c r="M8" s="837" t="s">
        <v>157</v>
      </c>
      <c r="N8" s="837" t="s">
        <v>156</v>
      </c>
      <c r="O8" s="838" t="s">
        <v>50</v>
      </c>
    </row>
    <row r="9" spans="1:15" s="840" customFormat="1" ht="27" customHeight="1">
      <c r="A9" s="492">
        <v>1</v>
      </c>
      <c r="B9" s="507">
        <v>2</v>
      </c>
      <c r="C9" s="507">
        <v>3</v>
      </c>
      <c r="D9" s="507">
        <v>4</v>
      </c>
      <c r="E9" s="507">
        <v>5</v>
      </c>
      <c r="F9" s="507">
        <v>6</v>
      </c>
      <c r="G9" s="507">
        <v>7</v>
      </c>
      <c r="H9" s="507">
        <v>8</v>
      </c>
      <c r="I9" s="507">
        <v>9</v>
      </c>
      <c r="J9" s="507">
        <v>10</v>
      </c>
      <c r="K9" s="507">
        <v>11</v>
      </c>
      <c r="L9" s="507">
        <v>12</v>
      </c>
      <c r="M9" s="507">
        <v>13</v>
      </c>
      <c r="N9" s="507">
        <v>14</v>
      </c>
      <c r="O9" s="508">
        <v>15</v>
      </c>
    </row>
    <row r="10" spans="1:15" s="845" customFormat="1" ht="27" customHeight="1">
      <c r="A10" s="841"/>
      <c r="B10" s="842"/>
      <c r="C10" s="843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4"/>
    </row>
    <row r="11" spans="1:15" s="854" customFormat="1" ht="27" customHeight="1">
      <c r="A11" s="846"/>
      <c r="B11" s="847" t="s">
        <v>153</v>
      </c>
      <c r="C11" s="848"/>
      <c r="D11" s="849"/>
      <c r="E11" s="850"/>
      <c r="F11" s="851"/>
      <c r="G11" s="851"/>
      <c r="H11" s="851"/>
      <c r="I11" s="852"/>
      <c r="J11" s="852"/>
      <c r="K11" s="852"/>
      <c r="L11" s="852"/>
      <c r="M11" s="852"/>
      <c r="N11" s="852"/>
      <c r="O11" s="853"/>
    </row>
    <row r="12" spans="1:15" s="854" customFormat="1" ht="27" customHeight="1">
      <c r="A12" s="846"/>
      <c r="B12" s="855" t="s">
        <v>861</v>
      </c>
      <c r="C12" s="928">
        <v>1.65</v>
      </c>
      <c r="D12" s="858">
        <v>1.7</v>
      </c>
      <c r="E12" s="858">
        <v>1.08</v>
      </c>
      <c r="F12" s="858">
        <v>1.32</v>
      </c>
      <c r="G12" s="858">
        <v>1.27</v>
      </c>
      <c r="H12" s="858">
        <v>1.32</v>
      </c>
      <c r="I12" s="858">
        <v>1.36</v>
      </c>
      <c r="J12" s="858">
        <v>1.33</v>
      </c>
      <c r="K12" s="858">
        <v>1.37</v>
      </c>
      <c r="L12" s="858">
        <v>1.33</v>
      </c>
      <c r="M12" s="858">
        <v>1.39</v>
      </c>
      <c r="N12" s="858">
        <v>1.36</v>
      </c>
      <c r="O12" s="861">
        <v>16.48</v>
      </c>
    </row>
    <row r="13" spans="1:15" s="854" customFormat="1" ht="20.25" customHeight="1">
      <c r="A13" s="846"/>
      <c r="B13" s="855" t="s">
        <v>862</v>
      </c>
      <c r="C13" s="858">
        <v>2.58</v>
      </c>
      <c r="D13" s="858">
        <v>2.34</v>
      </c>
      <c r="E13" s="858">
        <v>2.06</v>
      </c>
      <c r="F13" s="858">
        <v>1.64</v>
      </c>
      <c r="G13" s="858">
        <v>1.87</v>
      </c>
      <c r="H13" s="858">
        <v>1.65</v>
      </c>
      <c r="I13" s="858">
        <v>1.93</v>
      </c>
      <c r="J13" s="858">
        <v>1.65</v>
      </c>
      <c r="K13" s="858">
        <v>2.06</v>
      </c>
      <c r="L13" s="858">
        <v>1.71</v>
      </c>
      <c r="M13" s="858">
        <v>2.04</v>
      </c>
      <c r="N13" s="858">
        <v>1.77</v>
      </c>
      <c r="O13" s="861">
        <v>23.3</v>
      </c>
    </row>
    <row r="14" spans="1:15" s="854" customFormat="1" ht="20.25" customHeight="1">
      <c r="A14" s="846"/>
      <c r="B14" s="855" t="s">
        <v>878</v>
      </c>
      <c r="C14" s="858">
        <v>0.372</v>
      </c>
      <c r="D14" s="858">
        <v>0.32800000000000001</v>
      </c>
      <c r="E14" s="858">
        <v>0.317</v>
      </c>
      <c r="F14" s="858">
        <v>0.29199999999999998</v>
      </c>
      <c r="G14" s="858">
        <v>0.309</v>
      </c>
      <c r="H14" s="858">
        <v>0.28999999999999998</v>
      </c>
      <c r="I14" s="858">
        <v>0.33600000000000002</v>
      </c>
      <c r="J14" s="858">
        <v>0.28599999999999998</v>
      </c>
      <c r="K14" s="858">
        <v>0.29399999999999998</v>
      </c>
      <c r="L14" s="858">
        <v>0.29199999999999998</v>
      </c>
      <c r="M14" s="858">
        <v>0.28299999999999997</v>
      </c>
      <c r="N14" s="858">
        <v>0.34499999999999997</v>
      </c>
      <c r="O14" s="861">
        <v>3.7439999999999998</v>
      </c>
    </row>
    <row r="15" spans="1:15" s="854" customFormat="1" ht="20.25" customHeight="1">
      <c r="A15" s="846"/>
      <c r="B15" s="855" t="s">
        <v>836</v>
      </c>
      <c r="C15" s="858">
        <v>8.7489999999999998E-3</v>
      </c>
      <c r="D15" s="858">
        <v>8.8000000000000005E-3</v>
      </c>
      <c r="E15" s="858">
        <v>5.8999999999999999E-3</v>
      </c>
      <c r="F15" s="858">
        <v>3.7000000000000002E-3</v>
      </c>
      <c r="G15" s="858">
        <v>4.1999999999999997E-3</v>
      </c>
      <c r="H15" s="858">
        <v>3.8E-3</v>
      </c>
      <c r="I15" s="858">
        <v>4.1000000000000003E-3</v>
      </c>
      <c r="J15" s="858">
        <v>4.1999999999999997E-3</v>
      </c>
      <c r="K15" s="858">
        <v>4.4999999999999997E-3</v>
      </c>
      <c r="L15" s="858">
        <v>4.7000000000000002E-3</v>
      </c>
      <c r="M15" s="858">
        <v>8.8000000000000005E-3</v>
      </c>
      <c r="N15" s="858">
        <v>8.0000000000000002E-3</v>
      </c>
      <c r="O15" s="861">
        <v>6.9449000000000011E-2</v>
      </c>
    </row>
    <row r="16" spans="1:15" s="854" customFormat="1" ht="20.25" customHeight="1">
      <c r="A16" s="846"/>
      <c r="B16" s="855" t="s">
        <v>879</v>
      </c>
      <c r="C16" s="858">
        <v>0</v>
      </c>
      <c r="D16" s="858">
        <v>0</v>
      </c>
      <c r="E16" s="858">
        <v>0</v>
      </c>
      <c r="F16" s="858">
        <v>0</v>
      </c>
      <c r="G16" s="858">
        <v>0</v>
      </c>
      <c r="H16" s="858">
        <v>0</v>
      </c>
      <c r="I16" s="858">
        <v>0</v>
      </c>
      <c r="J16" s="858">
        <v>0</v>
      </c>
      <c r="K16" s="858">
        <v>0</v>
      </c>
      <c r="L16" s="858">
        <v>0</v>
      </c>
      <c r="M16" s="858">
        <v>0</v>
      </c>
      <c r="N16" s="858">
        <v>0</v>
      </c>
      <c r="O16" s="858">
        <v>0</v>
      </c>
    </row>
    <row r="17" spans="1:27" s="854" customFormat="1" ht="20.25" customHeight="1">
      <c r="A17" s="846"/>
      <c r="B17" s="855" t="s">
        <v>837</v>
      </c>
      <c r="C17" s="858">
        <v>0.21</v>
      </c>
      <c r="D17" s="858">
        <v>0.27</v>
      </c>
      <c r="E17" s="858">
        <v>0.14000000000000001</v>
      </c>
      <c r="F17" s="858">
        <v>0.26</v>
      </c>
      <c r="G17" s="858">
        <v>0.19</v>
      </c>
      <c r="H17" s="858">
        <v>0.25</v>
      </c>
      <c r="I17" s="858">
        <v>0.19</v>
      </c>
      <c r="J17" s="858">
        <v>0.25</v>
      </c>
      <c r="K17" s="858">
        <v>0.21</v>
      </c>
      <c r="L17" s="858">
        <v>0.24</v>
      </c>
      <c r="M17" s="858">
        <v>0.19</v>
      </c>
      <c r="N17" s="858">
        <v>0.24</v>
      </c>
      <c r="O17" s="861">
        <v>2.6399999999999997</v>
      </c>
    </row>
    <row r="18" spans="1:27" s="854" customFormat="1" ht="20.25" customHeight="1">
      <c r="A18" s="846"/>
      <c r="B18" s="855" t="s">
        <v>838</v>
      </c>
      <c r="C18" s="858">
        <v>0.23</v>
      </c>
      <c r="D18" s="858">
        <v>0.21</v>
      </c>
      <c r="E18" s="858">
        <v>0.14399999999999999</v>
      </c>
      <c r="F18" s="858">
        <v>0.18</v>
      </c>
      <c r="G18" s="858">
        <v>0.19800000000000001</v>
      </c>
      <c r="H18" s="858">
        <v>0.21</v>
      </c>
      <c r="I18" s="858">
        <v>0.19</v>
      </c>
      <c r="J18" s="858">
        <v>0.21</v>
      </c>
      <c r="K18" s="858">
        <v>0.21</v>
      </c>
      <c r="L18" s="858">
        <v>0.196271</v>
      </c>
      <c r="M18" s="858">
        <v>0.21</v>
      </c>
      <c r="N18" s="858">
        <v>0.22</v>
      </c>
      <c r="O18" s="861">
        <v>2.4082710000000001</v>
      </c>
    </row>
    <row r="19" spans="1:27" s="854" customFormat="1" ht="20.25" customHeight="1">
      <c r="A19" s="846"/>
      <c r="B19" s="855" t="s">
        <v>839</v>
      </c>
      <c r="C19" s="858">
        <v>0.46</v>
      </c>
      <c r="D19" s="858">
        <v>0.39818599999999998</v>
      </c>
      <c r="E19" s="858">
        <v>0.37</v>
      </c>
      <c r="F19" s="858">
        <v>0.34</v>
      </c>
      <c r="G19" s="858">
        <v>0.39</v>
      </c>
      <c r="H19" s="858">
        <v>0.33</v>
      </c>
      <c r="I19" s="858">
        <v>0.38</v>
      </c>
      <c r="J19" s="858">
        <v>0.41</v>
      </c>
      <c r="K19" s="858">
        <v>0.42</v>
      </c>
      <c r="L19" s="858">
        <v>0.37</v>
      </c>
      <c r="M19" s="858">
        <v>0.39</v>
      </c>
      <c r="N19" s="858">
        <v>0.44</v>
      </c>
      <c r="O19" s="861">
        <v>4.6981860000000006</v>
      </c>
      <c r="X19" s="862"/>
      <c r="Y19" s="862"/>
    </row>
    <row r="20" spans="1:27" s="862" customFormat="1" ht="20.25" customHeight="1">
      <c r="A20" s="859"/>
      <c r="B20" s="860" t="s">
        <v>840</v>
      </c>
      <c r="C20" s="858">
        <v>4.5999999999999999E-3</v>
      </c>
      <c r="D20" s="858">
        <v>4.3E-3</v>
      </c>
      <c r="E20" s="858">
        <v>4.0000000000000001E-3</v>
      </c>
      <c r="F20" s="858">
        <v>4.5999999999999999E-3</v>
      </c>
      <c r="G20" s="858">
        <v>5.4000000000000003E-3</v>
      </c>
      <c r="H20" s="858">
        <v>7.3000000000000001E-3</v>
      </c>
      <c r="I20" s="858">
        <v>6.8999999999999999E-3</v>
      </c>
      <c r="J20" s="858">
        <v>7.0000000000000001E-3</v>
      </c>
      <c r="K20" s="858">
        <v>5.7999999999999996E-3</v>
      </c>
      <c r="L20" s="858">
        <v>6.8999999999999999E-3</v>
      </c>
      <c r="M20" s="858">
        <v>6.7999999999999996E-3</v>
      </c>
      <c r="N20" s="858">
        <v>6.7000000000000002E-3</v>
      </c>
      <c r="O20" s="861">
        <v>7.0300000000000001E-2</v>
      </c>
      <c r="Q20" s="854"/>
      <c r="R20" s="854"/>
      <c r="S20" s="854"/>
      <c r="AA20" s="854"/>
    </row>
    <row r="21" spans="1:27" s="862" customFormat="1" ht="20.25" customHeight="1">
      <c r="A21" s="859"/>
      <c r="B21" s="860" t="s">
        <v>841</v>
      </c>
      <c r="C21" s="858">
        <v>7.9000000000000008E-3</v>
      </c>
      <c r="D21" s="858">
        <v>2.5999999999999999E-3</v>
      </c>
      <c r="E21" s="858">
        <v>5.4999999999999997E-3</v>
      </c>
      <c r="F21" s="858">
        <v>2.5999999999999999E-3</v>
      </c>
      <c r="G21" s="858">
        <v>6.7000000000000002E-3</v>
      </c>
      <c r="H21" s="858">
        <v>2.5000000000000001E-3</v>
      </c>
      <c r="I21" s="858">
        <v>6.7999999999999996E-3</v>
      </c>
      <c r="J21" s="858">
        <v>2.7000000000000001E-3</v>
      </c>
      <c r="K21" s="858">
        <v>6.7000000000000002E-3</v>
      </c>
      <c r="L21" s="858">
        <v>2.8E-3</v>
      </c>
      <c r="M21" s="858">
        <v>6.3E-3</v>
      </c>
      <c r="N21" s="858">
        <v>3.3999999999999998E-3</v>
      </c>
      <c r="O21" s="861">
        <v>5.6499999999999995E-2</v>
      </c>
      <c r="Q21" s="854"/>
      <c r="R21" s="854"/>
      <c r="S21" s="854"/>
      <c r="X21" s="854"/>
      <c r="Y21" s="854"/>
      <c r="AA21" s="854"/>
    </row>
    <row r="22" spans="1:27" s="854" customFormat="1" ht="20.25" customHeight="1">
      <c r="A22" s="846"/>
      <c r="B22" s="855" t="s">
        <v>842</v>
      </c>
      <c r="C22" s="858">
        <v>0.47</v>
      </c>
      <c r="D22" s="858">
        <v>0.43</v>
      </c>
      <c r="E22" s="858">
        <v>0.41</v>
      </c>
      <c r="F22" s="858">
        <v>0.39</v>
      </c>
      <c r="G22" s="858">
        <v>0.42</v>
      </c>
      <c r="H22" s="858">
        <v>0.38</v>
      </c>
      <c r="I22" s="858">
        <v>0.43</v>
      </c>
      <c r="J22" s="858">
        <v>0.41</v>
      </c>
      <c r="K22" s="858">
        <v>0.43</v>
      </c>
      <c r="L22" s="858">
        <v>0.42</v>
      </c>
      <c r="M22" s="858">
        <v>0.42</v>
      </c>
      <c r="N22" s="858">
        <v>0.47</v>
      </c>
      <c r="O22" s="861">
        <v>5.08</v>
      </c>
    </row>
    <row r="23" spans="1:27" s="854" customFormat="1" ht="20.25" customHeight="1">
      <c r="A23" s="846"/>
      <c r="B23" s="855" t="s">
        <v>843</v>
      </c>
      <c r="C23" s="858">
        <v>3.52</v>
      </c>
      <c r="D23" s="858">
        <v>3.14</v>
      </c>
      <c r="E23" s="858">
        <v>2.56</v>
      </c>
      <c r="F23" s="858">
        <v>2.74</v>
      </c>
      <c r="G23" s="858">
        <v>3</v>
      </c>
      <c r="H23" s="858">
        <v>2.81</v>
      </c>
      <c r="I23" s="858">
        <v>3.05</v>
      </c>
      <c r="J23" s="858">
        <v>2.82</v>
      </c>
      <c r="K23" s="858">
        <v>2.94</v>
      </c>
      <c r="L23" s="858">
        <v>2.87</v>
      </c>
      <c r="M23" s="858">
        <v>2.97</v>
      </c>
      <c r="N23" s="858">
        <v>2.94</v>
      </c>
      <c r="O23" s="861">
        <v>35.36</v>
      </c>
    </row>
    <row r="24" spans="1:27" s="854" customFormat="1" ht="20.25" customHeight="1">
      <c r="A24" s="846"/>
      <c r="B24" s="855" t="s">
        <v>844</v>
      </c>
      <c r="C24" s="858">
        <v>6.9000000000000006E-2</v>
      </c>
      <c r="D24" s="858">
        <v>8.7999999999999995E-2</v>
      </c>
      <c r="E24" s="858">
        <v>2.3E-2</v>
      </c>
      <c r="F24" s="858">
        <v>8.1000000000000003E-2</v>
      </c>
      <c r="G24" s="858">
        <v>0.06</v>
      </c>
      <c r="H24" s="858">
        <v>8.6999999999999994E-2</v>
      </c>
      <c r="I24" s="858">
        <v>6.2E-2</v>
      </c>
      <c r="J24" s="858">
        <v>7.9000000000000001E-2</v>
      </c>
      <c r="K24" s="858">
        <v>6.4000000000000001E-2</v>
      </c>
      <c r="L24" s="858">
        <v>8.2000000000000003E-2</v>
      </c>
      <c r="M24" s="858">
        <v>6.2E-2</v>
      </c>
      <c r="N24" s="858">
        <v>7.5999999999999998E-2</v>
      </c>
      <c r="O24" s="861">
        <v>0.83299999999999985</v>
      </c>
    </row>
    <row r="25" spans="1:27" s="854" customFormat="1" ht="20.25" customHeight="1">
      <c r="A25" s="846"/>
      <c r="B25" s="855" t="s">
        <v>845</v>
      </c>
      <c r="C25" s="858">
        <v>3.9E-2</v>
      </c>
      <c r="D25" s="858">
        <v>3.6999999999999998E-2</v>
      </c>
      <c r="E25" s="858">
        <v>2.8000000000000001E-2</v>
      </c>
      <c r="F25" s="858">
        <v>3.3000000000000002E-2</v>
      </c>
      <c r="G25" s="858">
        <v>3.3000000000000002E-2</v>
      </c>
      <c r="H25" s="862">
        <v>3.3000000000000002E-2</v>
      </c>
      <c r="I25" s="858">
        <v>3.5000000000000003E-2</v>
      </c>
      <c r="J25" s="858">
        <v>2.4E-2</v>
      </c>
      <c r="K25" s="858">
        <v>3.2000000000000001E-2</v>
      </c>
      <c r="L25" s="858">
        <v>2.9000000000000001E-2</v>
      </c>
      <c r="M25" s="858">
        <v>3.9E-2</v>
      </c>
      <c r="N25" s="858">
        <v>4.1000000000000002E-2</v>
      </c>
      <c r="O25" s="861">
        <v>0.40300000000000002</v>
      </c>
    </row>
    <row r="26" spans="1:27" s="854" customFormat="1" ht="27" customHeight="1">
      <c r="A26" s="846"/>
      <c r="B26" s="863" t="s">
        <v>880</v>
      </c>
      <c r="C26" s="858">
        <v>0.33105699999999999</v>
      </c>
      <c r="D26" s="858">
        <v>6.3E-2</v>
      </c>
      <c r="E26" s="858">
        <v>0.17</v>
      </c>
      <c r="F26" s="858">
        <v>6.8000000000000005E-2</v>
      </c>
      <c r="G26" s="858">
        <v>0.34</v>
      </c>
      <c r="H26" s="858">
        <v>7.4999999999999997E-2</v>
      </c>
      <c r="I26" s="858">
        <v>0.24</v>
      </c>
      <c r="J26" s="858">
        <v>7.2999999999999995E-2</v>
      </c>
      <c r="K26" s="858">
        <v>0.25</v>
      </c>
      <c r="L26" s="858">
        <v>7.5999999999999998E-2</v>
      </c>
      <c r="M26" s="858">
        <v>0.25</v>
      </c>
      <c r="N26" s="858">
        <v>6.9000000000000006E-2</v>
      </c>
      <c r="O26" s="861">
        <v>2.0050570000000003</v>
      </c>
    </row>
    <row r="27" spans="1:27" s="854" customFormat="1" ht="27" customHeight="1">
      <c r="A27" s="846"/>
      <c r="B27" s="863" t="s">
        <v>847</v>
      </c>
      <c r="C27" s="858">
        <v>2.5799999999999998E-4</v>
      </c>
      <c r="D27" s="858"/>
      <c r="E27" s="858">
        <v>2.5000000000000001E-4</v>
      </c>
      <c r="F27" s="858"/>
      <c r="G27" s="858">
        <v>2.2900000000000001E-4</v>
      </c>
      <c r="H27" s="858"/>
      <c r="I27" s="858">
        <v>2.41E-4</v>
      </c>
      <c r="J27" s="858"/>
      <c r="K27" s="858">
        <v>2.43E-4</v>
      </c>
      <c r="L27" s="858"/>
      <c r="M27" s="858">
        <v>2.2000000000000001E-4</v>
      </c>
      <c r="N27" s="858"/>
      <c r="O27" s="861">
        <v>1.441E-3</v>
      </c>
    </row>
    <row r="28" spans="1:27" s="854" customFormat="1" ht="27" customHeight="1">
      <c r="A28" s="846"/>
      <c r="B28" s="863" t="s">
        <v>848</v>
      </c>
      <c r="C28" s="858">
        <v>7.7000000000000002E-3</v>
      </c>
      <c r="D28" s="858">
        <v>6.7999999999999996E-3</v>
      </c>
      <c r="E28" s="858">
        <v>6.7999999999999996E-3</v>
      </c>
      <c r="F28" s="858">
        <v>5.5999999999999999E-3</v>
      </c>
      <c r="G28" s="858">
        <v>8.3999999999999995E-3</v>
      </c>
      <c r="H28" s="858">
        <v>6.1000000000000004E-3</v>
      </c>
      <c r="I28" s="858">
        <v>8.8999999999999999E-3</v>
      </c>
      <c r="J28" s="858">
        <v>8.3000000000000001E-3</v>
      </c>
      <c r="K28" s="858">
        <v>8.3999999999999995E-3</v>
      </c>
      <c r="L28" s="858">
        <v>5.8999999999999999E-3</v>
      </c>
      <c r="M28" s="858">
        <v>9.9000000000000008E-3</v>
      </c>
      <c r="N28" s="858">
        <v>4.7999999999999996E-3</v>
      </c>
      <c r="O28" s="861">
        <v>8.7600000000000011E-2</v>
      </c>
    </row>
    <row r="29" spans="1:27" s="854" customFormat="1" ht="27" customHeight="1">
      <c r="A29" s="846"/>
      <c r="B29" s="863" t="s">
        <v>939</v>
      </c>
      <c r="C29" s="850"/>
      <c r="D29" s="850"/>
      <c r="E29" s="850"/>
      <c r="F29" s="850"/>
      <c r="G29" s="850"/>
      <c r="H29" s="850"/>
      <c r="I29" s="850"/>
      <c r="J29" s="850"/>
      <c r="K29" s="850"/>
      <c r="L29" s="850"/>
      <c r="M29" s="850"/>
      <c r="N29" s="850"/>
      <c r="O29" s="857">
        <v>9.6471000000000001E-2</v>
      </c>
    </row>
    <row r="30" spans="1:27" s="854" customFormat="1" ht="27" customHeight="1">
      <c r="A30" s="846"/>
      <c r="B30" s="863" t="s">
        <v>924</v>
      </c>
      <c r="C30" s="850"/>
      <c r="D30" s="850"/>
      <c r="E30" s="850"/>
      <c r="F30" s="850"/>
      <c r="G30" s="850"/>
      <c r="H30" s="850"/>
      <c r="I30" s="850"/>
      <c r="J30" s="850"/>
      <c r="K30" s="850"/>
      <c r="L30" s="850"/>
      <c r="M30" s="850"/>
      <c r="N30" s="850"/>
      <c r="O30" s="857">
        <v>0.133408</v>
      </c>
    </row>
    <row r="31" spans="1:27" s="854" customFormat="1" ht="20.25" customHeight="1">
      <c r="A31" s="846"/>
      <c r="B31" s="864"/>
      <c r="C31" s="850"/>
      <c r="D31" s="850"/>
      <c r="E31" s="850"/>
      <c r="F31" s="850"/>
      <c r="G31" s="850"/>
      <c r="H31" s="850"/>
      <c r="I31" s="850"/>
      <c r="J31" s="850"/>
      <c r="K31" s="850"/>
      <c r="L31" s="850"/>
      <c r="M31" s="850"/>
      <c r="N31" s="850"/>
      <c r="O31" s="857"/>
    </row>
    <row r="32" spans="1:27" s="854" customFormat="1" ht="27" customHeight="1">
      <c r="A32" s="846"/>
      <c r="B32" s="865" t="s">
        <v>154</v>
      </c>
      <c r="C32" s="850"/>
      <c r="D32" s="850"/>
      <c r="E32" s="850"/>
      <c r="F32" s="850"/>
      <c r="G32" s="850"/>
      <c r="H32" s="850"/>
      <c r="I32" s="850"/>
      <c r="J32" s="850"/>
      <c r="K32" s="850"/>
      <c r="L32" s="850"/>
      <c r="M32" s="850"/>
      <c r="N32" s="850"/>
      <c r="O32" s="857"/>
    </row>
    <row r="33" spans="1:18" s="854" customFormat="1" ht="27" customHeight="1">
      <c r="A33" s="846"/>
      <c r="B33" s="866" t="s">
        <v>866</v>
      </c>
      <c r="C33" s="858">
        <v>2.1672E-2</v>
      </c>
      <c r="D33" s="858">
        <v>2.4006E-2</v>
      </c>
      <c r="E33" s="858">
        <v>2.2053E-2</v>
      </c>
      <c r="F33" s="858">
        <v>1.9220999999999999E-2</v>
      </c>
      <c r="G33" s="858">
        <v>2.2588E-2</v>
      </c>
      <c r="H33" s="858">
        <v>1.9387999999999999E-2</v>
      </c>
      <c r="I33" s="858">
        <v>2.3784E-2</v>
      </c>
      <c r="J33" s="858">
        <v>1.7371000000000001E-2</v>
      </c>
      <c r="K33" s="858">
        <v>1.8135999999999999E-2</v>
      </c>
      <c r="L33" s="858">
        <v>2.4126000000000002E-2</v>
      </c>
      <c r="M33" s="858">
        <v>3.3957000000000001E-2</v>
      </c>
      <c r="N33" s="858">
        <v>3.6579E-2</v>
      </c>
      <c r="O33" s="861">
        <v>0.28288099999999994</v>
      </c>
    </row>
    <row r="34" spans="1:18" ht="21.75" customHeight="1">
      <c r="A34" s="867"/>
      <c r="B34" s="866" t="s">
        <v>867</v>
      </c>
      <c r="C34" s="929">
        <v>1.6024E-2</v>
      </c>
      <c r="D34" s="929">
        <v>1.5342E-2</v>
      </c>
      <c r="E34" s="929">
        <v>1.4708000000000001E-2</v>
      </c>
      <c r="F34" s="929">
        <v>1.5679999999999999E-2</v>
      </c>
      <c r="G34" s="929">
        <v>1.5741000000000002E-2</v>
      </c>
      <c r="H34" s="929">
        <v>1.3632999999999999E-2</v>
      </c>
      <c r="I34" s="929">
        <v>1.5713000000000001E-2</v>
      </c>
      <c r="J34" s="929">
        <v>1.4572E-2</v>
      </c>
      <c r="K34" s="929">
        <v>1.5782999999999998E-2</v>
      </c>
      <c r="L34" s="929">
        <v>1.7319999999999999E-2</v>
      </c>
      <c r="M34" s="929">
        <v>1.5608E-2</v>
      </c>
      <c r="N34" s="929">
        <v>1.788E-2</v>
      </c>
      <c r="O34" s="861">
        <v>0.188004</v>
      </c>
    </row>
    <row r="35" spans="1:18" ht="27" customHeight="1">
      <c r="A35" s="867"/>
      <c r="B35" s="864" t="s">
        <v>868</v>
      </c>
      <c r="C35" s="929">
        <v>8.0865999999999993E-2</v>
      </c>
      <c r="D35" s="929">
        <v>7.3417999999999997E-2</v>
      </c>
      <c r="E35" s="929">
        <v>6.4596000000000001E-2</v>
      </c>
      <c r="F35" s="929">
        <v>6.2916E-2</v>
      </c>
      <c r="G35" s="929">
        <v>7.4801999999999993E-2</v>
      </c>
      <c r="H35" s="929">
        <v>6.6428000000000001E-2</v>
      </c>
      <c r="I35" s="929">
        <v>7.5864000000000001E-2</v>
      </c>
      <c r="J35" s="929">
        <v>6.7140000000000005E-2</v>
      </c>
      <c r="K35" s="929">
        <v>7.4480000000000005E-2</v>
      </c>
      <c r="L35" s="929">
        <v>7.2580000000000006E-2</v>
      </c>
      <c r="M35" s="929">
        <v>7.1104000000000001E-2</v>
      </c>
      <c r="N35" s="929">
        <v>9.6074000000000007E-2</v>
      </c>
      <c r="O35" s="861">
        <v>0.88026799999999983</v>
      </c>
    </row>
    <row r="36" spans="1:18" ht="27" customHeight="1">
      <c r="A36" s="867"/>
      <c r="B36" s="864" t="s">
        <v>869</v>
      </c>
      <c r="C36" s="929">
        <v>1.3896759999999999</v>
      </c>
      <c r="D36" s="929">
        <v>1.3722719999999999</v>
      </c>
      <c r="E36" s="929">
        <v>1.160911</v>
      </c>
      <c r="F36" s="929">
        <v>1.159788</v>
      </c>
      <c r="G36" s="929">
        <v>1.249897</v>
      </c>
      <c r="H36" s="929">
        <v>1.160193</v>
      </c>
      <c r="I36" s="929">
        <v>1.2449330000000001</v>
      </c>
      <c r="J36" s="929">
        <v>1.158266</v>
      </c>
      <c r="K36" s="929">
        <v>1.1470290000000001</v>
      </c>
      <c r="L36" s="929">
        <v>1.173972</v>
      </c>
      <c r="M36" s="929">
        <v>1.1217680000000001</v>
      </c>
      <c r="N36" s="929">
        <v>1.229212</v>
      </c>
      <c r="O36" s="861">
        <v>14.567916999999998</v>
      </c>
    </row>
    <row r="37" spans="1:18" ht="27" customHeight="1">
      <c r="A37" s="868"/>
      <c r="B37" s="869" t="s">
        <v>870</v>
      </c>
      <c r="C37" s="930">
        <v>2.5796000000000001</v>
      </c>
      <c r="D37" s="930">
        <v>2.4029050000000001</v>
      </c>
      <c r="E37" s="930">
        <v>2.088241</v>
      </c>
      <c r="F37" s="930">
        <v>2.1189070000000001</v>
      </c>
      <c r="G37" s="930">
        <v>2.4050009999999999</v>
      </c>
      <c r="H37" s="930">
        <v>2.061992</v>
      </c>
      <c r="I37" s="930">
        <v>2.318619</v>
      </c>
      <c r="J37" s="930">
        <v>2.1133760000000001</v>
      </c>
      <c r="K37" s="930">
        <v>2.3581799999999999</v>
      </c>
      <c r="L37" s="930">
        <v>2.210766</v>
      </c>
      <c r="M37" s="930">
        <v>2.122744</v>
      </c>
      <c r="N37" s="930">
        <v>2.3969770000000001</v>
      </c>
      <c r="O37" s="861">
        <v>27.177308</v>
      </c>
    </row>
    <row r="38" spans="1:18" ht="27" customHeight="1">
      <c r="A38" s="868"/>
      <c r="B38" s="869"/>
      <c r="C38" s="870"/>
      <c r="D38" s="870"/>
      <c r="E38" s="870"/>
      <c r="F38" s="870"/>
      <c r="G38" s="870"/>
      <c r="H38" s="870"/>
      <c r="I38" s="870"/>
      <c r="J38" s="870"/>
      <c r="K38" s="870"/>
      <c r="L38" s="870"/>
      <c r="M38" s="870"/>
      <c r="N38" s="870"/>
      <c r="O38" s="871"/>
    </row>
    <row r="39" spans="1:18" s="873" customFormat="1" ht="27" customHeight="1" thickBot="1">
      <c r="A39" s="872"/>
      <c r="B39" s="478" t="s">
        <v>50</v>
      </c>
      <c r="C39" s="931">
        <v>14.048102</v>
      </c>
      <c r="D39" s="931">
        <v>12.914629000000003</v>
      </c>
      <c r="E39" s="931">
        <v>10.674958999999998</v>
      </c>
      <c r="F39" s="931">
        <v>10.737012000000002</v>
      </c>
      <c r="G39" s="931">
        <v>11.872958000000002</v>
      </c>
      <c r="H39" s="931">
        <v>10.776334</v>
      </c>
      <c r="I39" s="931">
        <v>11.908854</v>
      </c>
      <c r="J39" s="931">
        <v>10.934925</v>
      </c>
      <c r="K39" s="931">
        <v>11.919250999999999</v>
      </c>
      <c r="L39" s="931">
        <v>11.134334999999997</v>
      </c>
      <c r="M39" s="931">
        <v>11.641200999999999</v>
      </c>
      <c r="N39" s="931">
        <v>11.770622000000001</v>
      </c>
      <c r="O39" s="931">
        <v>140.563061</v>
      </c>
    </row>
    <row r="40" spans="1:18" s="873" customFormat="1" ht="20.25" customHeight="1">
      <c r="A40" s="832"/>
      <c r="B40" s="874"/>
      <c r="C40" s="875"/>
      <c r="D40" s="875"/>
      <c r="E40" s="875"/>
      <c r="F40" s="876"/>
      <c r="G40" s="876"/>
      <c r="H40" s="876"/>
      <c r="I40" s="877"/>
      <c r="J40" s="877"/>
      <c r="K40" s="877"/>
      <c r="L40" s="877"/>
      <c r="M40" s="877"/>
      <c r="N40" s="877"/>
      <c r="O40" s="831"/>
      <c r="P40" s="828"/>
    </row>
    <row r="41" spans="1:18" s="873" customFormat="1" ht="21">
      <c r="A41" s="832"/>
      <c r="B41" s="1820" t="s">
        <v>941</v>
      </c>
      <c r="C41" s="1096"/>
      <c r="D41" s="1096"/>
      <c r="E41" s="1096"/>
      <c r="F41" s="1096"/>
      <c r="G41" s="878"/>
      <c r="H41" s="878"/>
      <c r="I41" s="878"/>
      <c r="J41" s="878"/>
      <c r="K41" s="878"/>
      <c r="L41" s="878"/>
      <c r="M41" s="878"/>
      <c r="N41" s="878"/>
      <c r="O41" s="879"/>
      <c r="P41" s="880"/>
      <c r="Q41" s="880"/>
      <c r="R41" s="881"/>
    </row>
    <row r="42" spans="1:18" s="873" customFormat="1" ht="21">
      <c r="A42" s="832"/>
      <c r="B42" s="1820" t="s">
        <v>940</v>
      </c>
      <c r="C42" s="1096"/>
      <c r="D42" s="1096"/>
      <c r="E42" s="1096"/>
      <c r="F42" s="1096"/>
      <c r="G42" s="831"/>
      <c r="H42" s="831"/>
      <c r="I42" s="831"/>
      <c r="J42" s="831"/>
      <c r="K42" s="831"/>
      <c r="L42" s="831"/>
      <c r="M42" s="831"/>
      <c r="N42" s="831"/>
      <c r="O42" s="834"/>
      <c r="P42" s="880"/>
      <c r="Q42" s="880"/>
    </row>
    <row r="43" spans="1:18" s="839" customFormat="1" ht="16.5">
      <c r="A43" s="882"/>
      <c r="B43" s="883"/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883"/>
      <c r="N43" s="883"/>
      <c r="O43" s="883"/>
    </row>
    <row r="44" spans="1:18" s="840" customFormat="1" ht="16.5">
      <c r="A44" s="882"/>
      <c r="B44" s="875"/>
      <c r="C44" s="875"/>
      <c r="D44" s="875"/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</row>
    <row r="45" spans="1:18" s="854" customFormat="1" ht="16.5">
      <c r="A45" s="884"/>
      <c r="B45" s="884"/>
      <c r="C45" s="884"/>
      <c r="D45" s="884"/>
      <c r="E45" s="884"/>
      <c r="F45" s="884"/>
      <c r="G45" s="884"/>
      <c r="H45" s="884"/>
      <c r="I45" s="884"/>
      <c r="J45" s="884"/>
      <c r="K45" s="884"/>
      <c r="L45" s="884"/>
      <c r="M45" s="884"/>
      <c r="N45" s="884"/>
      <c r="O45" s="884"/>
    </row>
    <row r="46" spans="1:18" s="854" customFormat="1"/>
    <row r="47" spans="1:18" s="854" customFormat="1"/>
    <row r="48" spans="1:18" s="854" customFormat="1"/>
    <row r="49" s="854" customFormat="1"/>
    <row r="50" s="854" customFormat="1"/>
    <row r="51" s="854" customFormat="1"/>
    <row r="55" s="873" customFormat="1"/>
    <row r="59" s="839" customFormat="1"/>
    <row r="60" s="840" customFormat="1"/>
    <row r="61" s="854" customFormat="1"/>
    <row r="62" s="854" customFormat="1"/>
    <row r="63" s="854" customFormat="1"/>
    <row r="64" s="854" customFormat="1"/>
    <row r="65" s="854" customFormat="1"/>
    <row r="66" s="854" customFormat="1"/>
    <row r="67" s="854" customFormat="1"/>
    <row r="71" s="873" customFormat="1"/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8" scale="69" orientation="landscape" r:id="rId1"/>
  <headerFooter alignWithMargins="0">
    <oddHeader>&amp;C&amp;A</oddHeader>
    <oddFooter>&amp;C&amp;20 93</oddFooter>
  </headerFooter>
  <rowBreaks count="2" manualBreakCount="2">
    <brk id="89" max="16383" man="1"/>
    <brk id="122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>
  <sheetPr codeName="Sheet61">
    <pageSetUpPr fitToPage="1"/>
  </sheetPr>
  <dimension ref="A1:AD77"/>
  <sheetViews>
    <sheetView showGridLines="0" view="pageBreakPreview" topLeftCell="A27" zoomScale="68" zoomScaleSheetLayoutView="68" workbookViewId="0">
      <selection activeCell="K36" sqref="K36"/>
    </sheetView>
  </sheetViews>
  <sheetFormatPr defaultColWidth="9.33203125" defaultRowHeight="15.75"/>
  <cols>
    <col min="1" max="1" width="7" style="828" customWidth="1"/>
    <col min="2" max="2" width="35.5" style="828" customWidth="1"/>
    <col min="3" max="3" width="17" style="828" customWidth="1"/>
    <col min="4" max="4" width="12.83203125" style="828" customWidth="1"/>
    <col min="5" max="5" width="13.1640625" style="828" customWidth="1"/>
    <col min="6" max="6" width="11.83203125" style="828" customWidth="1"/>
    <col min="7" max="7" width="13.6640625" style="828" customWidth="1"/>
    <col min="8" max="8" width="11.83203125" style="828" customWidth="1"/>
    <col min="9" max="9" width="12.1640625" style="828" customWidth="1"/>
    <col min="10" max="10" width="13.33203125" style="828" customWidth="1"/>
    <col min="11" max="11" width="14" style="828" customWidth="1"/>
    <col min="12" max="12" width="12.5" style="828" customWidth="1"/>
    <col min="13" max="13" width="13.6640625" style="828" customWidth="1"/>
    <col min="14" max="14" width="13.33203125" style="828" customWidth="1"/>
    <col min="15" max="15" width="15.83203125" style="828" customWidth="1"/>
    <col min="16" max="16" width="4.5" style="828" customWidth="1"/>
    <col min="17" max="17" width="21" style="828" customWidth="1"/>
    <col min="18" max="18" width="27" style="828" customWidth="1"/>
    <col min="19" max="19" width="18.5" style="828" customWidth="1"/>
    <col min="20" max="20" width="28.1640625" style="828" bestFit="1" customWidth="1"/>
    <col min="21" max="23" width="22" style="828" bestFit="1" customWidth="1"/>
    <col min="24" max="24" width="22" style="828" customWidth="1"/>
    <col min="25" max="26" width="22" style="828" bestFit="1" customWidth="1"/>
    <col min="27" max="27" width="11.5" style="828" bestFit="1" customWidth="1"/>
    <col min="28" max="16384" width="9.33203125" style="828"/>
  </cols>
  <sheetData>
    <row r="1" spans="1:28" ht="16.5" thickBot="1"/>
    <row r="2" spans="1:28" ht="16.5" thickBot="1">
      <c r="B2" s="1740" t="s">
        <v>319</v>
      </c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2"/>
      <c r="O2" s="829"/>
    </row>
    <row r="3" spans="1:28" ht="16.5" thickBot="1">
      <c r="B3" s="830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</row>
    <row r="4" spans="1:28" ht="16.5" thickBot="1">
      <c r="B4" s="1743" t="s">
        <v>458</v>
      </c>
      <c r="C4" s="1744"/>
      <c r="D4" s="1744"/>
      <c r="E4" s="1744"/>
      <c r="F4" s="1744"/>
      <c r="G4" s="1744"/>
      <c r="H4" s="1744"/>
      <c r="I4" s="1744"/>
      <c r="J4" s="1744"/>
      <c r="K4" s="1744"/>
      <c r="L4" s="1744"/>
      <c r="M4" s="1744"/>
      <c r="N4" s="1745"/>
      <c r="O4" s="829"/>
    </row>
    <row r="5" spans="1:28">
      <c r="A5" s="831"/>
      <c r="B5" s="832" t="s">
        <v>412</v>
      </c>
      <c r="C5" s="832"/>
      <c r="D5" s="832"/>
      <c r="E5" s="136" t="s">
        <v>935</v>
      </c>
      <c r="F5" s="831"/>
      <c r="G5" s="831"/>
      <c r="H5" s="831"/>
      <c r="I5" s="831"/>
      <c r="J5" s="831"/>
      <c r="K5" s="831"/>
      <c r="L5" s="831"/>
      <c r="M5" s="831"/>
      <c r="N5" s="831"/>
      <c r="O5" s="831"/>
    </row>
    <row r="6" spans="1:28">
      <c r="A6" s="831"/>
      <c r="B6" s="832" t="s">
        <v>217</v>
      </c>
      <c r="C6" s="832"/>
      <c r="D6" s="832"/>
      <c r="E6" s="136" t="s">
        <v>936</v>
      </c>
      <c r="F6" s="831"/>
      <c r="G6" s="831"/>
      <c r="H6" s="831"/>
      <c r="I6" s="831"/>
      <c r="J6" s="831"/>
      <c r="K6" s="831"/>
      <c r="L6" s="831"/>
      <c r="M6" s="831"/>
      <c r="N6" s="831"/>
      <c r="O6" s="831"/>
    </row>
    <row r="7" spans="1:28" ht="27" customHeight="1" thickBot="1">
      <c r="A7" s="831"/>
      <c r="B7" s="833" t="s">
        <v>885</v>
      </c>
      <c r="C7" s="834"/>
      <c r="D7" s="834"/>
      <c r="E7" s="834"/>
      <c r="F7" s="831"/>
      <c r="G7" s="831"/>
      <c r="H7" s="831"/>
      <c r="I7" s="1013">
        <v>0.29249399999999998</v>
      </c>
      <c r="J7" s="835">
        <v>1000000</v>
      </c>
      <c r="K7" s="831"/>
      <c r="L7" s="831"/>
      <c r="M7" s="831"/>
      <c r="N7" s="831"/>
      <c r="O7" s="834" t="s">
        <v>167</v>
      </c>
    </row>
    <row r="8" spans="1:28" s="839" customFormat="1" ht="40.5" customHeight="1">
      <c r="A8" s="836" t="s">
        <v>79</v>
      </c>
      <c r="B8" s="837" t="s">
        <v>155</v>
      </c>
      <c r="C8" s="837" t="s">
        <v>166</v>
      </c>
      <c r="D8" s="837" t="s">
        <v>28</v>
      </c>
      <c r="E8" s="837" t="s">
        <v>165</v>
      </c>
      <c r="F8" s="837" t="s">
        <v>164</v>
      </c>
      <c r="G8" s="837" t="s">
        <v>163</v>
      </c>
      <c r="H8" s="837" t="s">
        <v>162</v>
      </c>
      <c r="I8" s="837" t="s">
        <v>161</v>
      </c>
      <c r="J8" s="837" t="s">
        <v>160</v>
      </c>
      <c r="K8" s="837" t="s">
        <v>159</v>
      </c>
      <c r="L8" s="837" t="s">
        <v>158</v>
      </c>
      <c r="M8" s="837" t="s">
        <v>157</v>
      </c>
      <c r="N8" s="837" t="s">
        <v>156</v>
      </c>
      <c r="O8" s="838" t="s">
        <v>50</v>
      </c>
    </row>
    <row r="9" spans="1:28" s="840" customFormat="1" ht="27" customHeight="1">
      <c r="A9" s="492">
        <v>1</v>
      </c>
      <c r="B9" s="507">
        <v>2</v>
      </c>
      <c r="C9" s="507">
        <v>3</v>
      </c>
      <c r="D9" s="507">
        <v>4</v>
      </c>
      <c r="E9" s="507">
        <v>5</v>
      </c>
      <c r="F9" s="507">
        <v>6</v>
      </c>
      <c r="G9" s="507">
        <v>7</v>
      </c>
      <c r="H9" s="507">
        <v>8</v>
      </c>
      <c r="I9" s="507">
        <v>9</v>
      </c>
      <c r="J9" s="507">
        <v>10</v>
      </c>
      <c r="K9" s="507">
        <v>11</v>
      </c>
      <c r="L9" s="507">
        <v>12</v>
      </c>
      <c r="M9" s="507">
        <v>13</v>
      </c>
      <c r="N9" s="507">
        <v>14</v>
      </c>
      <c r="O9" s="508">
        <v>15</v>
      </c>
    </row>
    <row r="10" spans="1:28" s="845" customFormat="1" ht="27" customHeight="1">
      <c r="A10" s="841"/>
      <c r="B10" s="842"/>
      <c r="C10" s="843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4"/>
    </row>
    <row r="11" spans="1:28" s="854" customFormat="1" ht="27" customHeight="1">
      <c r="A11" s="846"/>
      <c r="B11" s="847" t="s">
        <v>153</v>
      </c>
      <c r="C11" s="848"/>
      <c r="D11" s="849"/>
      <c r="E11" s="850"/>
      <c r="F11" s="851"/>
      <c r="G11" s="851"/>
      <c r="H11" s="851"/>
      <c r="I11" s="852"/>
      <c r="J11" s="852"/>
      <c r="K11" s="852"/>
      <c r="L11" s="852"/>
      <c r="M11" s="852"/>
      <c r="N11" s="852"/>
      <c r="O11" s="853"/>
    </row>
    <row r="12" spans="1:28" s="854" customFormat="1" ht="27" customHeight="1">
      <c r="A12" s="846"/>
      <c r="B12" s="855" t="s">
        <v>861</v>
      </c>
      <c r="C12" s="928">
        <v>1.7095182433252427</v>
      </c>
      <c r="D12" s="928">
        <v>1.7613218264563106</v>
      </c>
      <c r="E12" s="928">
        <v>1.1189573956310679</v>
      </c>
      <c r="F12" s="928">
        <v>1.3676145946601943</v>
      </c>
      <c r="G12" s="928">
        <v>1.3158110115291262</v>
      </c>
      <c r="H12" s="928">
        <v>1.3676145946601943</v>
      </c>
      <c r="I12" s="928">
        <v>1.4090574611650486</v>
      </c>
      <c r="J12" s="928">
        <v>1.3779753112864077</v>
      </c>
      <c r="K12" s="928">
        <v>1.4194181777912622</v>
      </c>
      <c r="L12" s="928">
        <v>1.3779753112864077</v>
      </c>
      <c r="M12" s="928">
        <v>1.440139611043689</v>
      </c>
      <c r="N12" s="928">
        <v>1.4090574611650486</v>
      </c>
      <c r="O12" s="861">
        <v>17.074460999999999</v>
      </c>
      <c r="R12" s="1821"/>
      <c r="S12" s="1821"/>
      <c r="T12" s="1821"/>
      <c r="U12" s="1821"/>
      <c r="V12" s="1821"/>
      <c r="W12" s="1821"/>
      <c r="X12" s="1822"/>
      <c r="Y12" s="1823"/>
      <c r="Z12" s="1821"/>
      <c r="AA12" s="1821"/>
      <c r="AB12" s="1821"/>
    </row>
    <row r="13" spans="1:28" s="854" customFormat="1" ht="20.25" customHeight="1">
      <c r="A13" s="846"/>
      <c r="B13" s="855" t="s">
        <v>862</v>
      </c>
      <c r="C13" s="928">
        <v>2.6792328901287554</v>
      </c>
      <c r="D13" s="928">
        <v>2.4300019236051504</v>
      </c>
      <c r="E13" s="928">
        <v>2.1392324626609445</v>
      </c>
      <c r="F13" s="928">
        <v>1.7030782712446353</v>
      </c>
      <c r="G13" s="928">
        <v>1.9419246141630904</v>
      </c>
      <c r="H13" s="928">
        <v>1.7134628948497852</v>
      </c>
      <c r="I13" s="928">
        <v>2.0042323557939912</v>
      </c>
      <c r="J13" s="928">
        <v>1.7134628948497852</v>
      </c>
      <c r="K13" s="928">
        <v>2.1392324626609445</v>
      </c>
      <c r="L13" s="928">
        <v>1.7757706364806867</v>
      </c>
      <c r="M13" s="928">
        <v>2.1184632154506438</v>
      </c>
      <c r="N13" s="928">
        <v>1.8380783781115881</v>
      </c>
      <c r="O13" s="861">
        <v>24.196173000000002</v>
      </c>
      <c r="R13" s="1821"/>
      <c r="S13" s="1821"/>
      <c r="T13" s="1821"/>
      <c r="U13" s="1821"/>
      <c r="V13" s="1821"/>
      <c r="W13" s="1821"/>
      <c r="X13" s="1822"/>
      <c r="Y13" s="1823"/>
      <c r="Z13" s="1821"/>
      <c r="AA13" s="1821"/>
      <c r="AB13" s="1821"/>
    </row>
    <row r="14" spans="1:28" s="854" customFormat="1" ht="20.25" customHeight="1">
      <c r="A14" s="846"/>
      <c r="B14" s="855" t="s">
        <v>878</v>
      </c>
      <c r="C14" s="928">
        <v>0.37843021474358979</v>
      </c>
      <c r="D14" s="928">
        <v>0.33366965170940177</v>
      </c>
      <c r="E14" s="928">
        <v>0.32247951095085475</v>
      </c>
      <c r="F14" s="928">
        <v>0.29704737286324789</v>
      </c>
      <c r="G14" s="928">
        <v>0.3143412267628205</v>
      </c>
      <c r="H14" s="928">
        <v>0.29501280181623935</v>
      </c>
      <c r="I14" s="928">
        <v>0.34180793589743597</v>
      </c>
      <c r="J14" s="928">
        <v>0.29094365972222219</v>
      </c>
      <c r="K14" s="928">
        <v>0.29908194391025644</v>
      </c>
      <c r="L14" s="928">
        <v>0.29704737286324789</v>
      </c>
      <c r="M14" s="928">
        <v>0.28789180315170937</v>
      </c>
      <c r="N14" s="928">
        <v>0.35096350560897432</v>
      </c>
      <c r="O14" s="861">
        <v>3.8087169999999997</v>
      </c>
      <c r="R14" s="1821"/>
      <c r="S14" s="1821"/>
      <c r="T14" s="1821"/>
      <c r="U14" s="1821"/>
      <c r="V14" s="1821"/>
      <c r="W14" s="1821"/>
      <c r="X14" s="1822"/>
      <c r="Y14" s="1823"/>
      <c r="Z14" s="1821"/>
      <c r="AA14" s="1821"/>
      <c r="AB14" s="1821"/>
    </row>
    <row r="15" spans="1:28" s="854" customFormat="1" ht="20.25" customHeight="1">
      <c r="A15" s="846"/>
      <c r="B15" s="855" t="s">
        <v>836</v>
      </c>
      <c r="C15" s="928">
        <v>8.9955376463303986E-3</v>
      </c>
      <c r="D15" s="928">
        <v>9.0479747728549002E-3</v>
      </c>
      <c r="E15" s="928">
        <v>6.0662558136186252E-3</v>
      </c>
      <c r="F15" s="928">
        <v>3.8042621204049006E-3</v>
      </c>
      <c r="G15" s="928">
        <v>4.318351596135292E-3</v>
      </c>
      <c r="H15" s="928">
        <v>3.9070800155509792E-3</v>
      </c>
      <c r="I15" s="928">
        <v>4.2155337009892151E-3</v>
      </c>
      <c r="J15" s="928">
        <v>4.318351596135292E-3</v>
      </c>
      <c r="K15" s="928">
        <v>4.6268052815735278E-3</v>
      </c>
      <c r="L15" s="928">
        <v>4.8324410718656851E-3</v>
      </c>
      <c r="M15" s="928">
        <v>9.0479747728549002E-3</v>
      </c>
      <c r="N15" s="928">
        <v>8.2254316116862711E-3</v>
      </c>
      <c r="O15" s="861">
        <v>7.1405999999999997E-2</v>
      </c>
      <c r="R15" s="1821"/>
      <c r="S15" s="1821"/>
      <c r="T15" s="1821"/>
      <c r="U15" s="1821"/>
      <c r="V15" s="1821"/>
      <c r="W15" s="1821"/>
      <c r="X15" s="1822"/>
      <c r="Y15" s="1823"/>
      <c r="Z15" s="1821"/>
      <c r="AA15" s="1821"/>
      <c r="AB15" s="1821"/>
    </row>
    <row r="16" spans="1:28" s="854" customFormat="1" ht="20.25" customHeight="1">
      <c r="A16" s="846"/>
      <c r="B16" s="855" t="s">
        <v>879</v>
      </c>
      <c r="C16" s="928" t="s">
        <v>886</v>
      </c>
      <c r="D16" s="928" t="s">
        <v>886</v>
      </c>
      <c r="E16" s="928" t="s">
        <v>886</v>
      </c>
      <c r="F16" s="928" t="s">
        <v>886</v>
      </c>
      <c r="G16" s="928" t="s">
        <v>886</v>
      </c>
      <c r="H16" s="928" t="s">
        <v>886</v>
      </c>
      <c r="I16" s="928" t="s">
        <v>886</v>
      </c>
      <c r="J16" s="928" t="s">
        <v>886</v>
      </c>
      <c r="K16" s="928" t="s">
        <v>886</v>
      </c>
      <c r="L16" s="928" t="s">
        <v>886</v>
      </c>
      <c r="M16" s="928" t="s">
        <v>886</v>
      </c>
      <c r="N16" s="928" t="s">
        <v>886</v>
      </c>
      <c r="O16" s="861">
        <v>0</v>
      </c>
      <c r="R16" s="1821"/>
      <c r="S16" s="1821"/>
      <c r="T16" s="1821"/>
      <c r="U16" s="1821"/>
      <c r="V16" s="1821"/>
      <c r="W16" s="1821"/>
      <c r="X16" s="1822"/>
      <c r="Y16" s="1823"/>
      <c r="Z16" s="1821"/>
      <c r="AA16" s="1821"/>
      <c r="AB16" s="1821"/>
    </row>
    <row r="17" spans="1:28" s="854" customFormat="1" ht="20.25" customHeight="1">
      <c r="A17" s="846"/>
      <c r="B17" s="855" t="s">
        <v>837</v>
      </c>
      <c r="C17" s="928">
        <v>0.21711892045454548</v>
      </c>
      <c r="D17" s="928">
        <v>0.27915289772727281</v>
      </c>
      <c r="E17" s="928">
        <v>0.144745946969697</v>
      </c>
      <c r="F17" s="928">
        <v>0.26881390151515155</v>
      </c>
      <c r="G17" s="928">
        <v>0.19644092803030305</v>
      </c>
      <c r="H17" s="928">
        <v>0.25847490530303036</v>
      </c>
      <c r="I17" s="928">
        <v>0.19644092803030305</v>
      </c>
      <c r="J17" s="928">
        <v>0.25847490530303036</v>
      </c>
      <c r="K17" s="928">
        <v>0.21711892045454548</v>
      </c>
      <c r="L17" s="928">
        <v>0.2481359090909091</v>
      </c>
      <c r="M17" s="928">
        <v>0.19644092803030305</v>
      </c>
      <c r="N17" s="928">
        <v>0.2481359090909091</v>
      </c>
      <c r="O17" s="861">
        <v>2.7294950000000009</v>
      </c>
      <c r="R17" s="1821"/>
      <c r="S17" s="1821"/>
      <c r="T17" s="1821"/>
      <c r="U17" s="1821"/>
      <c r="V17" s="1821"/>
      <c r="W17" s="1821"/>
      <c r="X17" s="1822"/>
      <c r="Y17" s="1823"/>
      <c r="Z17" s="1821"/>
      <c r="AA17" s="1821"/>
      <c r="AB17" s="1821"/>
    </row>
    <row r="18" spans="1:28" s="854" customFormat="1" ht="20.25" customHeight="1">
      <c r="A18" s="846"/>
      <c r="B18" s="855" t="s">
        <v>838</v>
      </c>
      <c r="C18" s="928">
        <v>0.24810969778733372</v>
      </c>
      <c r="D18" s="928">
        <v>0.22653494145800038</v>
      </c>
      <c r="E18" s="928">
        <v>0.15533824557120024</v>
      </c>
      <c r="F18" s="928">
        <v>0.1941728069640003</v>
      </c>
      <c r="G18" s="928">
        <v>0.21359008766040036</v>
      </c>
      <c r="H18" s="928">
        <v>0.22653494145800038</v>
      </c>
      <c r="I18" s="928">
        <v>0.20496018512866701</v>
      </c>
      <c r="J18" s="928">
        <v>0.22653494145800038</v>
      </c>
      <c r="K18" s="928">
        <v>0.22653494145800038</v>
      </c>
      <c r="L18" s="928">
        <v>0.21172494997572949</v>
      </c>
      <c r="M18" s="928">
        <v>0.22653494145800038</v>
      </c>
      <c r="N18" s="928">
        <v>0.23732231962266706</v>
      </c>
      <c r="O18" s="861">
        <v>2.5978930000000009</v>
      </c>
      <c r="R18" s="1821"/>
      <c r="S18" s="1821"/>
      <c r="T18" s="1821"/>
      <c r="U18" s="1821"/>
      <c r="V18" s="1821"/>
      <c r="W18" s="1821"/>
      <c r="X18" s="1822"/>
      <c r="Y18" s="1823"/>
      <c r="Z18" s="1821"/>
      <c r="AA18" s="1821"/>
      <c r="AB18" s="1821"/>
    </row>
    <row r="19" spans="1:28" s="854" customFormat="1" ht="20.25" customHeight="1">
      <c r="A19" s="846"/>
      <c r="B19" s="855" t="s">
        <v>839</v>
      </c>
      <c r="C19" s="928">
        <v>0.49393241987439401</v>
      </c>
      <c r="D19" s="928">
        <v>0.42755864030457708</v>
      </c>
      <c r="E19" s="928">
        <v>0.39729346815983868</v>
      </c>
      <c r="F19" s="928">
        <v>0.3650804842549869</v>
      </c>
      <c r="G19" s="928">
        <v>0.41876879076307322</v>
      </c>
      <c r="H19" s="928">
        <v>0.35434282295336966</v>
      </c>
      <c r="I19" s="928">
        <v>0.40803112946145592</v>
      </c>
      <c r="J19" s="928">
        <v>0.44024411336630764</v>
      </c>
      <c r="K19" s="928">
        <v>0.45098177466792494</v>
      </c>
      <c r="L19" s="928">
        <v>0.39729346815983868</v>
      </c>
      <c r="M19" s="928">
        <v>0.41876879076307322</v>
      </c>
      <c r="N19" s="928">
        <v>0.47245709727115948</v>
      </c>
      <c r="O19" s="861">
        <v>5.0447529999999992</v>
      </c>
      <c r="R19" s="1821"/>
      <c r="S19" s="1821"/>
      <c r="T19" s="1821"/>
      <c r="U19" s="1821"/>
      <c r="V19" s="1821"/>
      <c r="W19" s="1821"/>
      <c r="X19" s="1824"/>
      <c r="Y19" s="1823"/>
      <c r="Z19" s="1821"/>
      <c r="AA19" s="1821"/>
      <c r="AB19" s="1821"/>
    </row>
    <row r="20" spans="1:28" s="862" customFormat="1" ht="20.25" customHeight="1">
      <c r="A20" s="859"/>
      <c r="B20" s="860" t="s">
        <v>840</v>
      </c>
      <c r="C20" s="928">
        <v>5.0505120910384069E-3</v>
      </c>
      <c r="D20" s="928">
        <v>4.7211308677098151E-3</v>
      </c>
      <c r="E20" s="928">
        <v>4.3917496443812232E-3</v>
      </c>
      <c r="F20" s="928">
        <v>5.0505120910384069E-3</v>
      </c>
      <c r="G20" s="928">
        <v>5.9288620199146515E-3</v>
      </c>
      <c r="H20" s="928">
        <v>8.0149431009957327E-3</v>
      </c>
      <c r="I20" s="928">
        <v>7.5757681365576099E-3</v>
      </c>
      <c r="J20" s="928">
        <v>7.6855618776671408E-3</v>
      </c>
      <c r="K20" s="928">
        <v>6.3680369843527734E-3</v>
      </c>
      <c r="L20" s="928">
        <v>7.5757681365576099E-3</v>
      </c>
      <c r="M20" s="928">
        <v>7.465974395448079E-3</v>
      </c>
      <c r="N20" s="928">
        <v>7.3561806543385498E-3</v>
      </c>
      <c r="O20" s="861">
        <v>7.718499999999999E-2</v>
      </c>
      <c r="R20" s="1821"/>
      <c r="S20" s="1821"/>
      <c r="T20" s="1825"/>
      <c r="U20" s="1825"/>
      <c r="V20" s="1821"/>
      <c r="W20" s="1825"/>
      <c r="X20" s="1824"/>
      <c r="Y20" s="1823"/>
      <c r="Z20" s="1825"/>
      <c r="AA20" s="1821"/>
      <c r="AB20" s="1825"/>
    </row>
    <row r="21" spans="1:28" s="862" customFormat="1" ht="20.25" customHeight="1">
      <c r="A21" s="859"/>
      <c r="B21" s="860" t="s">
        <v>841</v>
      </c>
      <c r="C21" s="928">
        <v>8.5199752212389412E-3</v>
      </c>
      <c r="D21" s="928">
        <v>2.8040424778761064E-3</v>
      </c>
      <c r="E21" s="928">
        <v>5.931628318584071E-3</v>
      </c>
      <c r="F21" s="928">
        <v>2.8040424778761064E-3</v>
      </c>
      <c r="G21" s="928">
        <v>7.2258017699115057E-3</v>
      </c>
      <c r="H21" s="928">
        <v>2.6961946902654874E-3</v>
      </c>
      <c r="I21" s="928">
        <v>7.3336495575221242E-3</v>
      </c>
      <c r="J21" s="928">
        <v>2.9118902654867262E-3</v>
      </c>
      <c r="K21" s="928">
        <v>7.2258017699115057E-3</v>
      </c>
      <c r="L21" s="928">
        <v>3.0197380530973456E-3</v>
      </c>
      <c r="M21" s="928">
        <v>6.7944106194690271E-3</v>
      </c>
      <c r="N21" s="928">
        <v>3.6668247787610621E-3</v>
      </c>
      <c r="O21" s="861">
        <v>6.0934000000000009E-2</v>
      </c>
      <c r="R21" s="1821"/>
      <c r="S21" s="1821"/>
      <c r="T21" s="1825"/>
      <c r="U21" s="1825"/>
      <c r="V21" s="1821"/>
      <c r="W21" s="1825"/>
      <c r="X21" s="1822"/>
      <c r="Y21" s="1823"/>
      <c r="Z21" s="1825"/>
      <c r="AA21" s="1821"/>
      <c r="AB21" s="1825"/>
    </row>
    <row r="22" spans="1:28" s="854" customFormat="1" ht="20.25" customHeight="1">
      <c r="A22" s="846"/>
      <c r="B22" s="855" t="s">
        <v>842</v>
      </c>
      <c r="C22" s="928">
        <v>0.51324629133858257</v>
      </c>
      <c r="D22" s="928">
        <v>0.46956575590551181</v>
      </c>
      <c r="E22" s="928">
        <v>0.44772548818897634</v>
      </c>
      <c r="F22" s="928">
        <v>0.42588522047244098</v>
      </c>
      <c r="G22" s="928">
        <v>0.45864562204724407</v>
      </c>
      <c r="H22" s="928">
        <v>0.41496508661417325</v>
      </c>
      <c r="I22" s="928">
        <v>0.46956575590551181</v>
      </c>
      <c r="J22" s="928">
        <v>0.44772548818897634</v>
      </c>
      <c r="K22" s="928">
        <v>0.46956575590551181</v>
      </c>
      <c r="L22" s="928">
        <v>0.45864562204724407</v>
      </c>
      <c r="M22" s="928">
        <v>0.45864562204724407</v>
      </c>
      <c r="N22" s="928">
        <v>0.51324629133858257</v>
      </c>
      <c r="O22" s="861">
        <v>5.5474279999999991</v>
      </c>
      <c r="R22" s="1821"/>
      <c r="S22" s="1821"/>
      <c r="T22" s="1825"/>
      <c r="U22" s="1821"/>
      <c r="V22" s="1821"/>
      <c r="W22" s="1821"/>
      <c r="X22" s="1822"/>
      <c r="Y22" s="1823"/>
      <c r="Z22" s="1821"/>
      <c r="AA22" s="1821"/>
      <c r="AB22" s="1821"/>
    </row>
    <row r="23" spans="1:28" s="854" customFormat="1" ht="20.25" customHeight="1">
      <c r="A23" s="846"/>
      <c r="B23" s="855" t="s">
        <v>864</v>
      </c>
      <c r="C23" s="928">
        <v>2.3362075754888443E-2</v>
      </c>
      <c r="D23" s="928">
        <v>2.5841922331000692E-2</v>
      </c>
      <c r="E23" s="928">
        <v>2.2509949518399169E-2</v>
      </c>
      <c r="F23" s="928">
        <v>2.1861224119552901E-2</v>
      </c>
      <c r="G23" s="928">
        <v>2.1483443018324534E-2</v>
      </c>
      <c r="H23" s="928">
        <v>2.5404559166220329E-2</v>
      </c>
      <c r="I23" s="928">
        <v>2.6166695941206939E-2</v>
      </c>
      <c r="J23" s="928">
        <v>2.6585871167449576E-2</v>
      </c>
      <c r="K23" s="928">
        <v>2.5288480654478036E-2</v>
      </c>
      <c r="L23" s="928">
        <v>2.5877702253727423E-2</v>
      </c>
      <c r="M23" s="928">
        <v>2.4141008508134967E-2</v>
      </c>
      <c r="N23" s="928">
        <v>2.397150781009913E-2</v>
      </c>
      <c r="O23" s="861">
        <v>0.29249444024348215</v>
      </c>
      <c r="R23" s="1821"/>
      <c r="S23" s="1821"/>
      <c r="T23" s="1825"/>
      <c r="U23" s="1821"/>
      <c r="V23" s="1821"/>
      <c r="W23" s="1821"/>
      <c r="X23" s="1822"/>
      <c r="Y23" s="1823"/>
      <c r="Z23" s="1821"/>
      <c r="AA23" s="1821"/>
      <c r="AB23" s="1821"/>
    </row>
    <row r="24" spans="1:28" s="854" customFormat="1" ht="20.25" customHeight="1">
      <c r="A24" s="846"/>
      <c r="B24" s="855" t="s">
        <v>843</v>
      </c>
      <c r="C24" s="928">
        <v>3.7340619909502268</v>
      </c>
      <c r="D24" s="928">
        <v>3.3309530260180997</v>
      </c>
      <c r="E24" s="928">
        <v>2.7156814479638012</v>
      </c>
      <c r="F24" s="928">
        <v>2.906627799773756</v>
      </c>
      <c r="G24" s="928">
        <v>3.1824391968325796</v>
      </c>
      <c r="H24" s="928">
        <v>2.9808847143665163</v>
      </c>
      <c r="I24" s="928">
        <v>3.2354798501131223</v>
      </c>
      <c r="J24" s="928">
        <v>2.9914928450226244</v>
      </c>
      <c r="K24" s="928">
        <v>3.1187904128959278</v>
      </c>
      <c r="L24" s="928">
        <v>3.0445334983031676</v>
      </c>
      <c r="M24" s="928">
        <v>3.1506148048642539</v>
      </c>
      <c r="N24" s="928">
        <v>3.1187904128959278</v>
      </c>
      <c r="O24" s="861">
        <v>37.510350000000003</v>
      </c>
      <c r="R24" s="1821"/>
      <c r="S24" s="1821"/>
      <c r="T24" s="1825"/>
      <c r="U24" s="1821"/>
      <c r="V24" s="1821"/>
      <c r="W24" s="1821"/>
      <c r="X24" s="1822"/>
      <c r="Y24" s="1823"/>
      <c r="Z24" s="1821"/>
      <c r="AA24" s="1821"/>
      <c r="AB24" s="1821"/>
    </row>
    <row r="25" spans="1:28" s="854" customFormat="1" ht="20.25" customHeight="1">
      <c r="A25" s="846"/>
      <c r="B25" s="855" t="s">
        <v>844</v>
      </c>
      <c r="C25" s="928">
        <v>7.4864420168067242E-2</v>
      </c>
      <c r="D25" s="928">
        <v>9.5479260504201691E-2</v>
      </c>
      <c r="E25" s="928">
        <v>2.4954806722689078E-2</v>
      </c>
      <c r="F25" s="928">
        <v>8.7884319327731109E-2</v>
      </c>
      <c r="G25" s="928">
        <v>6.5099495798319335E-2</v>
      </c>
      <c r="H25" s="928">
        <v>9.4394268907563042E-2</v>
      </c>
      <c r="I25" s="928">
        <v>6.7269478991596646E-2</v>
      </c>
      <c r="J25" s="928">
        <v>8.5714336134453797E-2</v>
      </c>
      <c r="K25" s="928">
        <v>6.9439462184873957E-2</v>
      </c>
      <c r="L25" s="928">
        <v>8.8969310924369757E-2</v>
      </c>
      <c r="M25" s="928">
        <v>6.7269478991596646E-2</v>
      </c>
      <c r="N25" s="928">
        <v>8.2459361344537838E-2</v>
      </c>
      <c r="O25" s="861">
        <v>0.9037980000000001</v>
      </c>
      <c r="R25" s="1821"/>
      <c r="S25" s="1821"/>
      <c r="T25" s="1825"/>
      <c r="U25" s="1821"/>
      <c r="V25" s="1821"/>
      <c r="W25" s="1821"/>
      <c r="X25" s="1822"/>
      <c r="Y25" s="1823"/>
      <c r="Z25" s="1821"/>
      <c r="AA25" s="1821"/>
      <c r="AB25" s="1821"/>
    </row>
    <row r="26" spans="1:28" s="854" customFormat="1" ht="20.25" customHeight="1">
      <c r="A26" s="846"/>
      <c r="B26" s="855" t="s">
        <v>845</v>
      </c>
      <c r="C26" s="928">
        <v>3.9178354838709677E-2</v>
      </c>
      <c r="D26" s="928">
        <v>3.7169208436724561E-2</v>
      </c>
      <c r="E26" s="928">
        <v>2.8128049627791564E-2</v>
      </c>
      <c r="F26" s="928">
        <v>3.3150915632754338E-2</v>
      </c>
      <c r="G26" s="928">
        <v>3.3150915632754338E-2</v>
      </c>
      <c r="H26" s="928">
        <v>3.3150915632754338E-2</v>
      </c>
      <c r="I26" s="928">
        <v>3.5160062034739453E-2</v>
      </c>
      <c r="J26" s="928">
        <v>2.4109756823821341E-2</v>
      </c>
      <c r="K26" s="928">
        <v>3.2146342431761787E-2</v>
      </c>
      <c r="L26" s="928">
        <v>2.9132622828784118E-2</v>
      </c>
      <c r="M26" s="928">
        <v>3.9178354838709677E-2</v>
      </c>
      <c r="N26" s="928">
        <v>4.1187501240694792E-2</v>
      </c>
      <c r="O26" s="861">
        <v>0.40484300000000001</v>
      </c>
      <c r="R26" s="1821"/>
      <c r="S26" s="1821"/>
      <c r="T26" s="1825"/>
      <c r="U26" s="1821"/>
      <c r="V26" s="1823"/>
      <c r="W26" s="1821"/>
      <c r="X26" s="1826"/>
      <c r="Y26" s="1823"/>
      <c r="Z26" s="1821"/>
      <c r="AA26" s="1821"/>
      <c r="AB26" s="1821"/>
    </row>
    <row r="27" spans="1:28" s="854" customFormat="1" ht="27" customHeight="1">
      <c r="A27" s="846"/>
      <c r="B27" s="863" t="s">
        <v>880</v>
      </c>
      <c r="C27" s="928">
        <v>0.31963230830395339</v>
      </c>
      <c r="D27" s="928">
        <v>6.0825886246625389E-2</v>
      </c>
      <c r="E27" s="928">
        <v>0.16413334384010028</v>
      </c>
      <c r="F27" s="928">
        <v>6.5653337536040107E-2</v>
      </c>
      <c r="G27" s="928">
        <v>0.32826668768020056</v>
      </c>
      <c r="H27" s="928">
        <v>7.2411769341220705E-2</v>
      </c>
      <c r="I27" s="928">
        <v>0.23171766189190626</v>
      </c>
      <c r="J27" s="928">
        <v>7.0480788825454818E-2</v>
      </c>
      <c r="K27" s="928">
        <v>0.24137256447073571</v>
      </c>
      <c r="L27" s="928">
        <v>7.3377259599103656E-2</v>
      </c>
      <c r="M27" s="928">
        <v>0.24137256447073571</v>
      </c>
      <c r="N27" s="928">
        <v>6.6618827793923058E-2</v>
      </c>
      <c r="O27" s="861">
        <v>1.9358629999999994</v>
      </c>
      <c r="R27" s="1821"/>
      <c r="S27" s="1821"/>
      <c r="T27" s="1825"/>
      <c r="U27" s="1821"/>
      <c r="V27" s="1821"/>
      <c r="W27" s="1821"/>
      <c r="X27" s="1826"/>
      <c r="Y27" s="1823"/>
      <c r="Z27" s="1821"/>
      <c r="AA27" s="1821"/>
      <c r="AB27" s="1821"/>
    </row>
    <row r="28" spans="1:28" s="854" customFormat="1" ht="27" customHeight="1">
      <c r="A28" s="846"/>
      <c r="B28" s="863" t="s">
        <v>847</v>
      </c>
      <c r="C28" s="928">
        <v>2.5280777238029147E-4</v>
      </c>
      <c r="D28" s="928">
        <v>0</v>
      </c>
      <c r="E28" s="928">
        <v>2.4496877168632896E-4</v>
      </c>
      <c r="F28" s="928">
        <v>0</v>
      </c>
      <c r="G28" s="928">
        <v>2.2439139486467731E-4</v>
      </c>
      <c r="H28" s="928">
        <v>0</v>
      </c>
      <c r="I28" s="928">
        <v>2.361498959056211E-4</v>
      </c>
      <c r="J28" s="928">
        <v>0</v>
      </c>
      <c r="K28" s="928">
        <v>2.3810964607911173E-4</v>
      </c>
      <c r="L28" s="928">
        <v>0</v>
      </c>
      <c r="M28" s="928">
        <v>2.1557251908396947E-4</v>
      </c>
      <c r="N28" s="928">
        <v>0</v>
      </c>
      <c r="O28" s="861">
        <v>1.4120000000000001E-3</v>
      </c>
      <c r="R28" s="1821"/>
      <c r="S28" s="1821"/>
      <c r="T28" s="1825"/>
      <c r="U28" s="1821"/>
      <c r="V28" s="1821"/>
      <c r="W28" s="1821"/>
      <c r="X28" s="1821"/>
      <c r="Y28" s="1821"/>
      <c r="Z28" s="1821"/>
      <c r="AA28" s="1821"/>
      <c r="AB28" s="1821"/>
    </row>
    <row r="29" spans="1:28" s="854" customFormat="1" ht="27" customHeight="1">
      <c r="A29" s="846"/>
      <c r="B29" s="863" t="s">
        <v>848</v>
      </c>
      <c r="C29" s="928">
        <v>8.1579566210045664E-3</v>
      </c>
      <c r="D29" s="928">
        <v>7.2044292237442905E-3</v>
      </c>
      <c r="E29" s="928">
        <v>7.2044292237442905E-3</v>
      </c>
      <c r="F29" s="928">
        <v>5.9330593607305939E-3</v>
      </c>
      <c r="G29" s="928">
        <v>8.8995890410958883E-3</v>
      </c>
      <c r="H29" s="928">
        <v>6.4627968036529678E-3</v>
      </c>
      <c r="I29" s="928">
        <v>9.429326484018263E-3</v>
      </c>
      <c r="J29" s="928">
        <v>8.7936415525114147E-3</v>
      </c>
      <c r="K29" s="928">
        <v>8.8995890410958883E-3</v>
      </c>
      <c r="L29" s="928">
        <v>6.2509018264840181E-3</v>
      </c>
      <c r="M29" s="928">
        <v>1.0488801369863014E-2</v>
      </c>
      <c r="N29" s="928">
        <v>5.0854794520547942E-3</v>
      </c>
      <c r="O29" s="861">
        <v>9.2810000000000017E-2</v>
      </c>
      <c r="R29" s="1821"/>
      <c r="S29" s="1821"/>
      <c r="T29" s="1825"/>
      <c r="U29" s="1821"/>
      <c r="V29" s="1821"/>
      <c r="W29" s="1821"/>
      <c r="X29" s="1826"/>
      <c r="Y29" s="1827"/>
      <c r="Z29" s="1821"/>
      <c r="AA29" s="1821"/>
      <c r="AB29" s="1821"/>
    </row>
    <row r="30" spans="1:28" s="854" customFormat="1" ht="27" customHeight="1">
      <c r="A30" s="846"/>
      <c r="B30" s="863" t="s">
        <v>849</v>
      </c>
      <c r="C30" s="928"/>
      <c r="D30" s="858"/>
      <c r="E30" s="858"/>
      <c r="F30" s="858"/>
      <c r="G30" s="858"/>
      <c r="H30" s="858"/>
      <c r="I30" s="858"/>
      <c r="J30" s="858"/>
      <c r="K30" s="858"/>
      <c r="L30" s="858"/>
      <c r="M30" s="858"/>
      <c r="N30" s="858"/>
      <c r="O30" s="861">
        <v>7.6052999999999996E-2</v>
      </c>
    </row>
    <row r="31" spans="1:28" s="854" customFormat="1" ht="27" customHeight="1">
      <c r="A31" s="846"/>
      <c r="B31" s="863"/>
      <c r="C31" s="928"/>
      <c r="D31" s="858"/>
      <c r="E31" s="858"/>
      <c r="F31" s="858"/>
      <c r="G31" s="858"/>
      <c r="H31" s="858"/>
      <c r="I31" s="858"/>
      <c r="J31" s="858"/>
      <c r="K31" s="858"/>
      <c r="L31" s="858"/>
      <c r="M31" s="858"/>
      <c r="N31" s="858"/>
      <c r="O31" s="861"/>
    </row>
    <row r="32" spans="1:28" s="854" customFormat="1" ht="27" customHeight="1">
      <c r="A32" s="846"/>
      <c r="B32" s="863"/>
      <c r="C32" s="928"/>
      <c r="D32" s="858"/>
      <c r="E32" s="858"/>
      <c r="F32" s="858"/>
      <c r="G32" s="858"/>
      <c r="H32" s="858"/>
      <c r="I32" s="858"/>
      <c r="J32" s="858"/>
      <c r="K32" s="858"/>
      <c r="L32" s="858"/>
      <c r="M32" s="858"/>
      <c r="N32" s="858"/>
      <c r="O32" s="861"/>
    </row>
    <row r="33" spans="1:30" s="854" customFormat="1" ht="20.25" customHeight="1">
      <c r="A33" s="846"/>
      <c r="B33" s="864"/>
      <c r="C33" s="858"/>
      <c r="D33" s="858"/>
      <c r="E33" s="858"/>
      <c r="F33" s="858"/>
      <c r="G33" s="858"/>
      <c r="H33" s="858"/>
      <c r="I33" s="858"/>
      <c r="J33" s="858"/>
      <c r="K33" s="858"/>
      <c r="L33" s="858"/>
      <c r="M33" s="858"/>
      <c r="N33" s="858"/>
      <c r="O33" s="861"/>
    </row>
    <row r="34" spans="1:30" s="854" customFormat="1" ht="27" customHeight="1">
      <c r="A34" s="846"/>
      <c r="B34" s="865" t="s">
        <v>154</v>
      </c>
      <c r="C34" s="858"/>
      <c r="D34" s="858"/>
      <c r="E34" s="858"/>
      <c r="F34" s="858"/>
      <c r="G34" s="858"/>
      <c r="H34" s="858"/>
      <c r="I34" s="858"/>
      <c r="J34" s="858"/>
      <c r="K34" s="858"/>
      <c r="L34" s="858"/>
      <c r="M34" s="858"/>
      <c r="N34" s="858"/>
      <c r="O34" s="861"/>
    </row>
    <row r="35" spans="1:30" s="854" customFormat="1" ht="27" customHeight="1">
      <c r="A35" s="846"/>
      <c r="B35" s="866" t="s">
        <v>866</v>
      </c>
      <c r="C35" s="928">
        <v>2.9162787546706925E-2</v>
      </c>
      <c r="D35" s="928">
        <v>3.2303519649605317E-2</v>
      </c>
      <c r="E35" s="928">
        <v>2.9675477748593939E-2</v>
      </c>
      <c r="F35" s="928">
        <v>2.5864615145591258E-2</v>
      </c>
      <c r="G35" s="928">
        <v>3.0395397060954971E-2</v>
      </c>
      <c r="H35" s="928">
        <v>2.6089337622533862E-2</v>
      </c>
      <c r="I35" s="928">
        <v>3.2004786776064852E-2</v>
      </c>
      <c r="J35" s="928">
        <v>2.3375174532754062E-2</v>
      </c>
      <c r="K35" s="928">
        <v>2.4404591867251607E-2</v>
      </c>
      <c r="L35" s="928">
        <v>3.2464996878546114E-2</v>
      </c>
      <c r="M35" s="928">
        <v>4.5694018859520451E-2</v>
      </c>
      <c r="N35" s="928">
        <v>4.9222296311876738E-2</v>
      </c>
      <c r="O35" s="861">
        <v>0.38065700000000008</v>
      </c>
    </row>
    <row r="36" spans="1:30" ht="21.75" customHeight="1">
      <c r="A36" s="867"/>
      <c r="B36" s="866" t="s">
        <v>867</v>
      </c>
      <c r="C36" s="928">
        <v>1.6271940554456289E-2</v>
      </c>
      <c r="D36" s="928">
        <v>1.5579387917278354E-2</v>
      </c>
      <c r="E36" s="928">
        <v>1.4935577987702389E-2</v>
      </c>
      <c r="F36" s="928">
        <v>1.5922617816642198E-2</v>
      </c>
      <c r="G36" s="928">
        <v>1.5984561674219699E-2</v>
      </c>
      <c r="H36" s="928">
        <v>1.3843944432033359E-2</v>
      </c>
      <c r="I36" s="928">
        <v>1.5956128428118551E-2</v>
      </c>
      <c r="J36" s="928">
        <v>1.4797473649496818E-2</v>
      </c>
      <c r="K36" s="928">
        <v>1.6027211543371413E-2</v>
      </c>
      <c r="L36" s="928">
        <v>1.7587993659709367E-2</v>
      </c>
      <c r="M36" s="928">
        <v>1.5849503755239251E-2</v>
      </c>
      <c r="N36" s="928">
        <v>1.8156658581732304E-2</v>
      </c>
      <c r="O36" s="861">
        <v>0.190913</v>
      </c>
      <c r="T36" s="854"/>
    </row>
    <row r="37" spans="1:30" ht="27" customHeight="1">
      <c r="A37" s="867"/>
      <c r="B37" s="864" t="s">
        <v>868</v>
      </c>
      <c r="C37" s="928">
        <v>0.10748403492345512</v>
      </c>
      <c r="D37" s="928">
        <v>9.7584434447236537E-2</v>
      </c>
      <c r="E37" s="928">
        <v>8.5858565032467388E-2</v>
      </c>
      <c r="F37" s="928">
        <v>8.3625572443846649E-2</v>
      </c>
      <c r="G37" s="928">
        <v>9.9423995008338359E-2</v>
      </c>
      <c r="H37" s="928">
        <v>8.8293590283868101E-2</v>
      </c>
      <c r="I37" s="928">
        <v>0.10083556532328791</v>
      </c>
      <c r="J37" s="928">
        <v>8.9239953809521669E-2</v>
      </c>
      <c r="K37" s="928">
        <v>9.8996004762186077E-2</v>
      </c>
      <c r="L37" s="928">
        <v>9.6470596477436429E-2</v>
      </c>
      <c r="M37" s="928">
        <v>9.4508752988862493E-2</v>
      </c>
      <c r="N37" s="928">
        <v>0.12769793449949335</v>
      </c>
      <c r="O37" s="861">
        <v>1.1700189999999999</v>
      </c>
      <c r="T37" s="854"/>
    </row>
    <row r="38" spans="1:30" ht="27" customHeight="1">
      <c r="A38" s="867"/>
      <c r="B38" s="864" t="s">
        <v>869</v>
      </c>
      <c r="C38" s="928">
        <v>1.4484599731294461</v>
      </c>
      <c r="D38" s="928">
        <v>1.4303197754341956</v>
      </c>
      <c r="E38" s="928">
        <v>1.2100181019645433</v>
      </c>
      <c r="F38" s="928">
        <v>1.2088475985163838</v>
      </c>
      <c r="G38" s="928">
        <v>1.3027682532004405</v>
      </c>
      <c r="H38" s="928">
        <v>1.2092697302140727</v>
      </c>
      <c r="I38" s="928">
        <v>1.2975942735774102</v>
      </c>
      <c r="J38" s="928">
        <v>1.2072612171734642</v>
      </c>
      <c r="K38" s="928">
        <v>1.1955488865884534</v>
      </c>
      <c r="L38" s="928">
        <v>1.2236315886398861</v>
      </c>
      <c r="M38" s="928">
        <v>1.1692193339580397</v>
      </c>
      <c r="N38" s="928">
        <v>1.2812082676036662</v>
      </c>
      <c r="O38" s="861">
        <v>15.184147000000001</v>
      </c>
      <c r="T38" s="854"/>
    </row>
    <row r="39" spans="1:30" ht="27" customHeight="1">
      <c r="A39" s="868"/>
      <c r="B39" s="869" t="s">
        <v>870</v>
      </c>
      <c r="C39" s="928">
        <v>2.8598770980554806</v>
      </c>
      <c r="D39" s="928">
        <v>2.6639839425891632</v>
      </c>
      <c r="E39" s="928">
        <v>2.3151312649714977</v>
      </c>
      <c r="F39" s="928">
        <v>2.3491291681692683</v>
      </c>
      <c r="G39" s="928">
        <v>2.6663076758801862</v>
      </c>
      <c r="H39" s="928">
        <v>2.2860302749161177</v>
      </c>
      <c r="I39" s="928">
        <v>2.5705401524330518</v>
      </c>
      <c r="J39" s="928">
        <v>2.3429972173903315</v>
      </c>
      <c r="K39" s="928">
        <v>2.6143995096497417</v>
      </c>
      <c r="L39" s="928">
        <v>2.4509687752208569</v>
      </c>
      <c r="M39" s="928">
        <v>2.3533830635116617</v>
      </c>
      <c r="N39" s="928">
        <v>2.6574118572126424</v>
      </c>
      <c r="O39" s="861">
        <v>30.13016</v>
      </c>
      <c r="T39" s="854"/>
    </row>
    <row r="40" spans="1:30" ht="27" customHeight="1">
      <c r="A40" s="868"/>
      <c r="B40" s="869"/>
      <c r="C40" s="930"/>
      <c r="D40" s="930"/>
      <c r="E40" s="930"/>
      <c r="F40" s="930"/>
      <c r="G40" s="930"/>
      <c r="H40" s="930"/>
      <c r="I40" s="930"/>
      <c r="J40" s="930"/>
      <c r="K40" s="930"/>
      <c r="L40" s="930"/>
      <c r="M40" s="930"/>
      <c r="N40" s="930"/>
      <c r="O40" s="932"/>
      <c r="T40" s="854"/>
    </row>
    <row r="41" spans="1:30" s="873" customFormat="1" ht="27" customHeight="1" thickBot="1">
      <c r="A41" s="872"/>
      <c r="B41" s="478" t="s">
        <v>50</v>
      </c>
      <c r="C41" s="931">
        <v>14.922920451229828</v>
      </c>
      <c r="D41" s="931">
        <v>13.741623578082539</v>
      </c>
      <c r="E41" s="931">
        <v>11.36063813528218</v>
      </c>
      <c r="F41" s="931">
        <v>11.437851696506275</v>
      </c>
      <c r="G41" s="931">
        <v>12.631438898564298</v>
      </c>
      <c r="H41" s="931">
        <v>11.481262167148159</v>
      </c>
      <c r="I41" s="931">
        <v>12.675610834667914</v>
      </c>
      <c r="J41" s="931">
        <v>11.655125393995901</v>
      </c>
      <c r="K41" s="931">
        <v>12.68570578662024</v>
      </c>
      <c r="L41" s="931">
        <v>11.871286463777654</v>
      </c>
      <c r="M41" s="931">
        <v>12.382128530368135</v>
      </c>
      <c r="N41" s="931">
        <v>12.560319504000363</v>
      </c>
      <c r="O41" s="931">
        <v>149.48196444024347</v>
      </c>
      <c r="Q41" s="828"/>
      <c r="R41" s="828"/>
      <c r="S41" s="828"/>
      <c r="T41" s="854"/>
      <c r="U41" s="828"/>
      <c r="V41" s="828"/>
      <c r="W41" s="828"/>
      <c r="X41" s="828"/>
      <c r="Y41" s="828"/>
      <c r="Z41" s="828"/>
      <c r="AA41" s="828"/>
      <c r="AB41" s="828"/>
      <c r="AC41" s="828"/>
      <c r="AD41" s="828"/>
    </row>
    <row r="42" spans="1:30" s="873" customFormat="1" ht="20.25" customHeight="1">
      <c r="A42" s="832"/>
      <c r="B42" s="874"/>
      <c r="C42" s="875"/>
      <c r="D42" s="875"/>
      <c r="E42" s="875"/>
      <c r="F42" s="876"/>
      <c r="G42" s="876"/>
      <c r="H42" s="876"/>
      <c r="I42" s="877"/>
      <c r="J42" s="877"/>
      <c r="K42" s="877"/>
      <c r="L42" s="877"/>
      <c r="M42" s="877"/>
      <c r="N42" s="877"/>
      <c r="O42" s="831"/>
      <c r="P42" s="828"/>
      <c r="Q42" s="828"/>
      <c r="R42" s="828"/>
      <c r="S42" s="828"/>
      <c r="T42" s="854"/>
      <c r="U42" s="828"/>
      <c r="V42" s="828"/>
      <c r="W42" s="828"/>
      <c r="X42" s="828"/>
      <c r="Y42" s="828"/>
      <c r="Z42" s="828"/>
      <c r="AA42" s="828"/>
      <c r="AB42" s="828"/>
      <c r="AC42" s="828"/>
      <c r="AD42" s="828"/>
    </row>
    <row r="43" spans="1:30" s="873" customFormat="1" ht="21">
      <c r="A43" s="832"/>
      <c r="B43" s="1820" t="s">
        <v>941</v>
      </c>
      <c r="C43" s="1096"/>
      <c r="D43" s="1096"/>
      <c r="E43" s="1096"/>
      <c r="F43" s="1096"/>
      <c r="G43" s="879"/>
      <c r="H43" s="879"/>
      <c r="I43" s="879"/>
      <c r="J43" s="879"/>
      <c r="K43" s="879"/>
      <c r="L43" s="879"/>
      <c r="M43" s="879"/>
      <c r="N43" s="879"/>
      <c r="O43" s="879"/>
      <c r="P43" s="880"/>
      <c r="Q43" s="880"/>
      <c r="R43" s="839"/>
      <c r="S43" s="828"/>
      <c r="T43" s="854"/>
      <c r="U43" s="828"/>
      <c r="V43" s="828"/>
      <c r="W43" s="828"/>
      <c r="X43" s="828"/>
      <c r="Y43" s="828"/>
      <c r="Z43" s="828"/>
      <c r="AA43" s="828"/>
      <c r="AB43" s="828"/>
      <c r="AC43" s="828"/>
      <c r="AD43" s="828"/>
    </row>
    <row r="44" spans="1:30" s="873" customFormat="1" ht="19.5">
      <c r="A44" s="832"/>
      <c r="B44" s="1829"/>
      <c r="C44" s="1096"/>
      <c r="D44" s="1096"/>
      <c r="E44" s="1096"/>
      <c r="F44" s="1096"/>
      <c r="G44" s="831"/>
      <c r="H44" s="831"/>
      <c r="I44" s="831"/>
      <c r="J44" s="831"/>
      <c r="K44" s="831"/>
      <c r="L44" s="831"/>
      <c r="M44" s="831"/>
      <c r="N44" s="831"/>
      <c r="O44" s="834"/>
      <c r="P44" s="880"/>
      <c r="Q44" s="880"/>
      <c r="R44" s="828"/>
      <c r="S44" s="828"/>
      <c r="T44" s="828"/>
      <c r="U44" s="828"/>
      <c r="V44" s="828"/>
      <c r="W44" s="828"/>
      <c r="X44" s="828"/>
      <c r="Y44" s="828"/>
      <c r="Z44" s="828"/>
      <c r="AA44" s="828"/>
      <c r="AB44" s="828"/>
      <c r="AC44" s="828"/>
      <c r="AD44" s="828"/>
    </row>
    <row r="45" spans="1:30" s="839" customFormat="1" ht="16.5">
      <c r="A45" s="882"/>
      <c r="B45" s="883"/>
      <c r="C45" s="883"/>
      <c r="D45" s="883"/>
      <c r="E45" s="883"/>
      <c r="F45" s="883"/>
      <c r="G45" s="883"/>
      <c r="H45" s="883"/>
      <c r="I45" s="883"/>
      <c r="J45" s="883"/>
      <c r="K45" s="883"/>
      <c r="L45" s="883"/>
      <c r="M45" s="883"/>
      <c r="N45" s="883"/>
      <c r="O45" s="883"/>
      <c r="T45" s="828"/>
    </row>
    <row r="46" spans="1:30" s="840" customFormat="1" ht="16.5">
      <c r="A46" s="882"/>
      <c r="B46" s="875"/>
      <c r="C46" s="875"/>
      <c r="D46" s="875"/>
      <c r="E46" s="875"/>
      <c r="F46" s="875"/>
      <c r="G46" s="875"/>
      <c r="H46" s="875"/>
      <c r="I46" s="875"/>
      <c r="J46" s="875"/>
      <c r="K46" s="875"/>
      <c r="L46" s="875"/>
      <c r="M46" s="875"/>
      <c r="N46" s="875"/>
      <c r="O46" s="875"/>
      <c r="T46" s="828"/>
    </row>
    <row r="47" spans="1:30" s="854" customFormat="1" ht="16.5">
      <c r="A47" s="884"/>
      <c r="B47" s="884"/>
      <c r="C47" s="884"/>
      <c r="D47" s="884"/>
      <c r="E47" s="884"/>
      <c r="F47" s="884"/>
      <c r="G47" s="884"/>
      <c r="H47" s="884"/>
      <c r="I47" s="884"/>
      <c r="J47" s="884"/>
      <c r="K47" s="884"/>
      <c r="L47" s="884"/>
      <c r="M47" s="884"/>
      <c r="N47" s="884"/>
      <c r="O47" s="884"/>
      <c r="T47" s="828"/>
    </row>
    <row r="48" spans="1:30" s="854" customFormat="1">
      <c r="T48" s="828"/>
    </row>
    <row r="49" spans="17:30" s="854" customFormat="1">
      <c r="T49" s="828"/>
    </row>
    <row r="50" spans="17:30" s="854" customFormat="1">
      <c r="T50" s="828"/>
    </row>
    <row r="51" spans="17:30" s="854" customFormat="1">
      <c r="T51" s="828"/>
    </row>
    <row r="52" spans="17:30" s="854" customFormat="1">
      <c r="T52" s="828"/>
    </row>
    <row r="53" spans="17:30" s="854" customFormat="1">
      <c r="T53" s="839"/>
    </row>
    <row r="54" spans="17:30">
      <c r="T54" s="840"/>
    </row>
    <row r="55" spans="17:30">
      <c r="T55" s="854"/>
    </row>
    <row r="56" spans="17:30">
      <c r="T56" s="854"/>
    </row>
    <row r="57" spans="17:30" s="873" customFormat="1">
      <c r="Q57" s="828"/>
      <c r="R57" s="828"/>
      <c r="S57" s="828"/>
      <c r="T57" s="854"/>
      <c r="U57" s="828"/>
      <c r="V57" s="828"/>
      <c r="W57" s="828"/>
      <c r="X57" s="828"/>
      <c r="Y57" s="828"/>
      <c r="Z57" s="828"/>
      <c r="AA57" s="828"/>
      <c r="AB57" s="828"/>
      <c r="AC57" s="828"/>
      <c r="AD57" s="828"/>
    </row>
    <row r="58" spans="17:30">
      <c r="T58" s="854"/>
    </row>
    <row r="59" spans="17:30">
      <c r="T59" s="854"/>
    </row>
    <row r="60" spans="17:30">
      <c r="T60" s="854"/>
    </row>
    <row r="61" spans="17:30" s="839" customFormat="1">
      <c r="T61" s="854"/>
    </row>
    <row r="62" spans="17:30" s="840" customFormat="1">
      <c r="T62" s="828"/>
    </row>
    <row r="63" spans="17:30" s="854" customFormat="1">
      <c r="T63" s="828"/>
    </row>
    <row r="64" spans="17:30" s="854" customFormat="1">
      <c r="T64" s="828"/>
    </row>
    <row r="65" spans="17:30" s="854" customFormat="1">
      <c r="T65" s="828"/>
    </row>
    <row r="66" spans="17:30" s="854" customFormat="1">
      <c r="T66" s="828"/>
    </row>
    <row r="67" spans="17:30" s="854" customFormat="1">
      <c r="T67" s="828"/>
    </row>
    <row r="68" spans="17:30" s="854" customFormat="1">
      <c r="T68" s="828"/>
    </row>
    <row r="69" spans="17:30" s="854" customFormat="1">
      <c r="T69" s="839"/>
    </row>
    <row r="70" spans="17:30">
      <c r="T70" s="840"/>
    </row>
    <row r="71" spans="17:30">
      <c r="T71" s="854"/>
    </row>
    <row r="72" spans="17:30">
      <c r="T72" s="854"/>
    </row>
    <row r="73" spans="17:30" s="873" customFormat="1">
      <c r="Q73" s="828"/>
      <c r="R73" s="828"/>
      <c r="S73" s="828"/>
      <c r="T73" s="854"/>
      <c r="U73" s="828"/>
      <c r="V73" s="828"/>
      <c r="W73" s="828"/>
      <c r="X73" s="828"/>
      <c r="Y73" s="828"/>
      <c r="Z73" s="828"/>
      <c r="AA73" s="828"/>
      <c r="AB73" s="828"/>
      <c r="AC73" s="828"/>
      <c r="AD73" s="828"/>
    </row>
    <row r="74" spans="17:30">
      <c r="T74" s="854"/>
    </row>
    <row r="75" spans="17:30">
      <c r="T75" s="854"/>
    </row>
    <row r="76" spans="17:30">
      <c r="T76" s="854"/>
    </row>
    <row r="77" spans="17:30">
      <c r="T77" s="854"/>
    </row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8" scale="65" orientation="landscape" r:id="rId1"/>
  <headerFooter alignWithMargins="0">
    <oddHeader>&amp;C&amp;A</oddHeader>
    <oddFooter>&amp;C&amp;20 94</oddFooter>
  </headerFooter>
  <rowBreaks count="2" manualBreakCount="2">
    <brk id="91" max="16383" man="1"/>
    <brk id="124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sheetPr codeName="Sheet62">
    <pageSetUpPr fitToPage="1"/>
  </sheetPr>
  <dimension ref="A1:AD71"/>
  <sheetViews>
    <sheetView showGridLines="0" view="pageBreakPreview" topLeftCell="A23" zoomScale="68" zoomScaleSheetLayoutView="68" workbookViewId="0">
      <selection activeCell="K36" sqref="K36"/>
    </sheetView>
  </sheetViews>
  <sheetFormatPr defaultColWidth="9.33203125" defaultRowHeight="15.75"/>
  <cols>
    <col min="1" max="1" width="7" style="828" customWidth="1"/>
    <col min="2" max="2" width="35.5" style="828" customWidth="1"/>
    <col min="3" max="3" width="13.33203125" style="828" customWidth="1"/>
    <col min="4" max="4" width="12.83203125" style="828" customWidth="1"/>
    <col min="5" max="5" width="13.1640625" style="828" customWidth="1"/>
    <col min="6" max="6" width="11.83203125" style="828" customWidth="1"/>
    <col min="7" max="7" width="13.6640625" style="828" customWidth="1"/>
    <col min="8" max="8" width="11.83203125" style="828" customWidth="1"/>
    <col min="9" max="9" width="12.1640625" style="828" customWidth="1"/>
    <col min="10" max="10" width="13.33203125" style="828" customWidth="1"/>
    <col min="11" max="11" width="14" style="828" customWidth="1"/>
    <col min="12" max="12" width="12.5" style="828" customWidth="1"/>
    <col min="13" max="13" width="13.6640625" style="828" customWidth="1"/>
    <col min="14" max="14" width="13.33203125" style="828" customWidth="1"/>
    <col min="15" max="15" width="15.83203125" style="828" customWidth="1"/>
    <col min="16" max="16" width="7.1640625" style="828" customWidth="1"/>
    <col min="17" max="17" width="21.1640625" style="828" customWidth="1"/>
    <col min="18" max="18" width="27" style="828" customWidth="1"/>
    <col min="19" max="23" width="9.33203125" style="828"/>
    <col min="24" max="24" width="18.83203125" style="828" customWidth="1"/>
    <col min="25" max="27" width="9.33203125" style="828"/>
    <col min="28" max="28" width="12" style="828" bestFit="1" customWidth="1"/>
    <col min="29" max="29" width="9.33203125" style="828"/>
    <col min="30" max="30" width="12.5" style="828" bestFit="1" customWidth="1"/>
    <col min="31" max="16384" width="9.33203125" style="828"/>
  </cols>
  <sheetData>
    <row r="1" spans="1:15" ht="16.5" thickBot="1"/>
    <row r="2" spans="1:15" ht="16.5" thickBot="1">
      <c r="B2" s="1740" t="s">
        <v>319</v>
      </c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2"/>
      <c r="O2" s="829"/>
    </row>
    <row r="3" spans="1:15" ht="16.5" thickBot="1">
      <c r="B3" s="830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</row>
    <row r="4" spans="1:15" ht="16.5" thickBot="1">
      <c r="B4" s="1743" t="s">
        <v>458</v>
      </c>
      <c r="C4" s="1744"/>
      <c r="D4" s="1744"/>
      <c r="E4" s="1744"/>
      <c r="F4" s="1744"/>
      <c r="G4" s="1744"/>
      <c r="H4" s="1744"/>
      <c r="I4" s="1744"/>
      <c r="J4" s="1744"/>
      <c r="K4" s="1744"/>
      <c r="L4" s="1744"/>
      <c r="M4" s="1744"/>
      <c r="N4" s="1745"/>
      <c r="O4" s="829"/>
    </row>
    <row r="5" spans="1:15">
      <c r="A5" s="831"/>
      <c r="B5" s="832" t="s">
        <v>412</v>
      </c>
      <c r="C5" s="832"/>
      <c r="D5" s="832"/>
      <c r="E5" s="136" t="s">
        <v>935</v>
      </c>
      <c r="F5" s="831"/>
      <c r="G5" s="831"/>
      <c r="H5" s="831"/>
      <c r="I5" s="831"/>
      <c r="J5" s="831"/>
      <c r="K5" s="831"/>
      <c r="L5" s="831"/>
      <c r="M5" s="831"/>
      <c r="N5" s="831"/>
      <c r="O5" s="831"/>
    </row>
    <row r="6" spans="1:15">
      <c r="A6" s="831"/>
      <c r="B6" s="832" t="s">
        <v>217</v>
      </c>
      <c r="C6" s="832"/>
      <c r="D6" s="832"/>
      <c r="E6" s="136" t="s">
        <v>936</v>
      </c>
      <c r="F6" s="831"/>
      <c r="G6" s="831"/>
      <c r="H6" s="831"/>
      <c r="I6" s="831"/>
      <c r="J6" s="831"/>
      <c r="K6" s="831"/>
      <c r="L6" s="831"/>
      <c r="M6" s="831"/>
      <c r="N6" s="831"/>
      <c r="O6" s="831"/>
    </row>
    <row r="7" spans="1:15" ht="27" customHeight="1" thickBot="1">
      <c r="A7" s="831"/>
      <c r="B7" s="833" t="s">
        <v>887</v>
      </c>
      <c r="C7" s="949"/>
      <c r="D7" s="834"/>
      <c r="E7" s="834"/>
      <c r="F7" s="831"/>
      <c r="G7" s="831"/>
      <c r="H7" s="831"/>
      <c r="I7" s="831"/>
      <c r="J7" s="835">
        <v>1000000</v>
      </c>
      <c r="K7" s="831"/>
      <c r="L7" s="831"/>
      <c r="M7" s="831"/>
      <c r="N7" s="831"/>
      <c r="O7" s="834" t="s">
        <v>167</v>
      </c>
    </row>
    <row r="8" spans="1:15" s="839" customFormat="1" ht="40.5" customHeight="1">
      <c r="A8" s="836" t="s">
        <v>79</v>
      </c>
      <c r="B8" s="837" t="s">
        <v>155</v>
      </c>
      <c r="C8" s="837" t="s">
        <v>166</v>
      </c>
      <c r="D8" s="837" t="s">
        <v>28</v>
      </c>
      <c r="E8" s="837" t="s">
        <v>165</v>
      </c>
      <c r="F8" s="837" t="s">
        <v>164</v>
      </c>
      <c r="G8" s="837" t="s">
        <v>163</v>
      </c>
      <c r="H8" s="837" t="s">
        <v>162</v>
      </c>
      <c r="I8" s="837" t="s">
        <v>161</v>
      </c>
      <c r="J8" s="837" t="s">
        <v>160</v>
      </c>
      <c r="K8" s="837" t="s">
        <v>159</v>
      </c>
      <c r="L8" s="837" t="s">
        <v>158</v>
      </c>
      <c r="M8" s="837" t="s">
        <v>157</v>
      </c>
      <c r="N8" s="837" t="s">
        <v>156</v>
      </c>
      <c r="O8" s="838" t="s">
        <v>50</v>
      </c>
    </row>
    <row r="9" spans="1:15" s="840" customFormat="1" ht="27" customHeight="1">
      <c r="A9" s="492">
        <v>1</v>
      </c>
      <c r="B9" s="507">
        <v>2</v>
      </c>
      <c r="C9" s="507">
        <v>3</v>
      </c>
      <c r="D9" s="507">
        <v>4</v>
      </c>
      <c r="E9" s="507">
        <v>5</v>
      </c>
      <c r="F9" s="507">
        <v>6</v>
      </c>
      <c r="G9" s="507">
        <v>7</v>
      </c>
      <c r="H9" s="507">
        <v>8</v>
      </c>
      <c r="I9" s="507">
        <v>9</v>
      </c>
      <c r="J9" s="507">
        <v>10</v>
      </c>
      <c r="K9" s="507">
        <v>11</v>
      </c>
      <c r="L9" s="507">
        <v>12</v>
      </c>
      <c r="M9" s="507">
        <v>13</v>
      </c>
      <c r="N9" s="507">
        <v>14</v>
      </c>
      <c r="O9" s="508">
        <v>15</v>
      </c>
    </row>
    <row r="10" spans="1:15" s="845" customFormat="1" ht="27" customHeight="1">
      <c r="A10" s="841"/>
      <c r="B10" s="842"/>
      <c r="C10" s="843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4"/>
    </row>
    <row r="11" spans="1:15" s="854" customFormat="1" ht="27" customHeight="1">
      <c r="A11" s="846"/>
      <c r="B11" s="847" t="s">
        <v>153</v>
      </c>
      <c r="C11" s="848"/>
      <c r="D11" s="849"/>
      <c r="E11" s="850"/>
      <c r="F11" s="851"/>
      <c r="G11" s="851"/>
      <c r="H11" s="851"/>
      <c r="I11" s="852"/>
      <c r="J11" s="852"/>
      <c r="K11" s="852"/>
      <c r="L11" s="852"/>
      <c r="M11" s="852"/>
      <c r="N11" s="852"/>
      <c r="O11" s="853"/>
    </row>
    <row r="12" spans="1:15" s="854" customFormat="1" ht="27" customHeight="1">
      <c r="A12" s="846"/>
      <c r="B12" s="855" t="s">
        <v>861</v>
      </c>
      <c r="C12" s="928">
        <v>1.7752702937515938</v>
      </c>
      <c r="D12" s="928">
        <v>1.8290663632592179</v>
      </c>
      <c r="E12" s="928">
        <v>1.1619951013646794</v>
      </c>
      <c r="F12" s="928">
        <v>1.4202162350012753</v>
      </c>
      <c r="G12" s="928">
        <v>1.366420165493651</v>
      </c>
      <c r="H12" s="928">
        <v>1.4202162350012753</v>
      </c>
      <c r="I12" s="928">
        <v>1.4632530906073744</v>
      </c>
      <c r="J12" s="928">
        <v>1.4309754489027997</v>
      </c>
      <c r="K12" s="928">
        <v>1.4740123045088991</v>
      </c>
      <c r="L12" s="928">
        <v>1.4309754489027997</v>
      </c>
      <c r="M12" s="928">
        <v>1.4955307323119484</v>
      </c>
      <c r="N12" s="928">
        <v>1.4632530906073744</v>
      </c>
      <c r="O12" s="861">
        <v>17.731184509712886</v>
      </c>
    </row>
    <row r="13" spans="1:15" s="854" customFormat="1" ht="20.25" customHeight="1">
      <c r="A13" s="846"/>
      <c r="B13" s="855" t="s">
        <v>862</v>
      </c>
      <c r="C13" s="928">
        <v>2.7822824228164089</v>
      </c>
      <c r="D13" s="928">
        <v>2.5234654532520917</v>
      </c>
      <c r="E13" s="928">
        <v>2.2215123220937221</v>
      </c>
      <c r="F13" s="928">
        <v>1.7685826253561669</v>
      </c>
      <c r="G13" s="928">
        <v>2.0166155545219708</v>
      </c>
      <c r="H13" s="928">
        <v>1.7793666657546798</v>
      </c>
      <c r="I13" s="928">
        <v>2.0813197969130495</v>
      </c>
      <c r="J13" s="928">
        <v>1.7793666657546798</v>
      </c>
      <c r="K13" s="928">
        <v>2.2215123220937221</v>
      </c>
      <c r="L13" s="928">
        <v>1.8440709081457591</v>
      </c>
      <c r="M13" s="928">
        <v>2.1999442412966954</v>
      </c>
      <c r="N13" s="928">
        <v>1.9087751505368387</v>
      </c>
      <c r="O13" s="861">
        <v>25.126814128535788</v>
      </c>
    </row>
    <row r="14" spans="1:15" s="854" customFormat="1" ht="20.25" customHeight="1">
      <c r="A14" s="846"/>
      <c r="B14" s="855" t="s">
        <v>878</v>
      </c>
      <c r="C14" s="928">
        <v>0.3929855215733522</v>
      </c>
      <c r="D14" s="928">
        <v>0.34650336310768692</v>
      </c>
      <c r="E14" s="928">
        <v>0.33488282349127058</v>
      </c>
      <c r="F14" s="928">
        <v>0.30847250618123345</v>
      </c>
      <c r="G14" s="928">
        <v>0.32643152195205866</v>
      </c>
      <c r="H14" s="928">
        <v>0.3063596807964305</v>
      </c>
      <c r="I14" s="928">
        <v>0.35495466464689879</v>
      </c>
      <c r="J14" s="928">
        <v>0.30213403002682448</v>
      </c>
      <c r="K14" s="928">
        <v>0.3105853315660364</v>
      </c>
      <c r="L14" s="928">
        <v>0.30847250618123345</v>
      </c>
      <c r="M14" s="928">
        <v>0.29896479194962006</v>
      </c>
      <c r="N14" s="928">
        <v>0.36446237887851207</v>
      </c>
      <c r="O14" s="861">
        <v>3.9552091203511575</v>
      </c>
    </row>
    <row r="15" spans="1:15" s="854" customFormat="1" ht="20.25" customHeight="1">
      <c r="A15" s="846"/>
      <c r="B15" s="855" t="s">
        <v>836</v>
      </c>
      <c r="C15" s="928">
        <v>9.3415269607135878E-3</v>
      </c>
      <c r="D15" s="928">
        <v>9.3959809411680879E-3</v>
      </c>
      <c r="E15" s="928">
        <v>6.2995781310104205E-3</v>
      </c>
      <c r="F15" s="928">
        <v>3.9505828957183999E-3</v>
      </c>
      <c r="G15" s="928">
        <v>4.4844454491938584E-3</v>
      </c>
      <c r="H15" s="928">
        <v>4.0573554064134917E-3</v>
      </c>
      <c r="I15" s="928">
        <v>4.3776729384987683E-3</v>
      </c>
      <c r="J15" s="928">
        <v>4.4844454491938584E-3</v>
      </c>
      <c r="K15" s="928">
        <v>4.804762981279135E-3</v>
      </c>
      <c r="L15" s="928">
        <v>5.0183080026693187E-3</v>
      </c>
      <c r="M15" s="928">
        <v>9.3959809411680879E-3</v>
      </c>
      <c r="N15" s="928">
        <v>8.5418008556073493E-3</v>
      </c>
      <c r="O15" s="861">
        <v>7.4152440952634374E-2</v>
      </c>
    </row>
    <row r="16" spans="1:15" s="854" customFormat="1" ht="20.25" customHeight="1">
      <c r="A16" s="846"/>
      <c r="B16" s="855" t="s">
        <v>879</v>
      </c>
      <c r="C16" s="928">
        <v>0</v>
      </c>
      <c r="D16" s="928">
        <v>0</v>
      </c>
      <c r="E16" s="928">
        <v>0</v>
      </c>
      <c r="F16" s="928">
        <v>0</v>
      </c>
      <c r="G16" s="928">
        <v>0</v>
      </c>
      <c r="H16" s="928">
        <v>0</v>
      </c>
      <c r="I16" s="928">
        <v>0</v>
      </c>
      <c r="J16" s="928">
        <v>0</v>
      </c>
      <c r="K16" s="928">
        <v>0</v>
      </c>
      <c r="L16" s="928">
        <v>0</v>
      </c>
      <c r="M16" s="928">
        <v>0</v>
      </c>
      <c r="N16" s="928">
        <v>0</v>
      </c>
      <c r="O16" s="861">
        <v>0</v>
      </c>
    </row>
    <row r="17" spans="1:30" s="854" customFormat="1" ht="20.25" customHeight="1">
      <c r="A17" s="846"/>
      <c r="B17" s="855" t="s">
        <v>837</v>
      </c>
      <c r="C17" s="928">
        <v>0.22546981946482653</v>
      </c>
      <c r="D17" s="928">
        <v>0.28988976788334847</v>
      </c>
      <c r="E17" s="928">
        <v>0.15031321297655104</v>
      </c>
      <c r="F17" s="928">
        <v>0.27915310981359476</v>
      </c>
      <c r="G17" s="928">
        <v>0.20399650332531924</v>
      </c>
      <c r="H17" s="928">
        <v>0.26841645174384116</v>
      </c>
      <c r="I17" s="928">
        <v>0.20399650332531924</v>
      </c>
      <c r="J17" s="928">
        <v>0.26841645174384116</v>
      </c>
      <c r="K17" s="928">
        <v>0.22546981946482653</v>
      </c>
      <c r="L17" s="928">
        <v>0.25767979367408744</v>
      </c>
      <c r="M17" s="928">
        <v>0.20399650332531924</v>
      </c>
      <c r="N17" s="928">
        <v>0.25767979367408744</v>
      </c>
      <c r="O17" s="861">
        <v>2.834477730414962</v>
      </c>
    </row>
    <row r="18" spans="1:30" s="854" customFormat="1" ht="20.25" customHeight="1">
      <c r="A18" s="846"/>
      <c r="B18" s="855" t="s">
        <v>838</v>
      </c>
      <c r="C18" s="928">
        <v>0.25765257422277155</v>
      </c>
      <c r="D18" s="928">
        <v>0.23524800255122622</v>
      </c>
      <c r="E18" s="928">
        <v>0.16131291603512651</v>
      </c>
      <c r="F18" s="928">
        <v>0.20164114504390815</v>
      </c>
      <c r="G18" s="928">
        <v>0.22180525954829899</v>
      </c>
      <c r="H18" s="928">
        <v>0.23524800255122622</v>
      </c>
      <c r="I18" s="928">
        <v>0.21284343087968086</v>
      </c>
      <c r="J18" s="928">
        <v>0.23524800255122622</v>
      </c>
      <c r="K18" s="928">
        <v>0.23524800255122622</v>
      </c>
      <c r="L18" s="928">
        <v>0.21986838432729391</v>
      </c>
      <c r="M18" s="928">
        <v>0.23524800255122622</v>
      </c>
      <c r="N18" s="928">
        <v>0.24645028838699887</v>
      </c>
      <c r="O18" s="861">
        <v>2.6978140112002102</v>
      </c>
    </row>
    <row r="19" spans="1:30" s="854" customFormat="1" ht="20.25" customHeight="1">
      <c r="A19" s="846"/>
      <c r="B19" s="855" t="s">
        <v>839</v>
      </c>
      <c r="C19" s="928">
        <v>0.51293021033705588</v>
      </c>
      <c r="D19" s="928">
        <v>0.44400354072450204</v>
      </c>
      <c r="E19" s="928">
        <v>0.41257429961893627</v>
      </c>
      <c r="F19" s="928">
        <v>0.37912232937956308</v>
      </c>
      <c r="G19" s="928">
        <v>0.43487561311185174</v>
      </c>
      <c r="H19" s="928">
        <v>0.36797167263310537</v>
      </c>
      <c r="I19" s="928">
        <v>0.42372495636539398</v>
      </c>
      <c r="J19" s="928">
        <v>0.45717692660476711</v>
      </c>
      <c r="K19" s="928">
        <v>0.46832758335122493</v>
      </c>
      <c r="L19" s="928">
        <v>0.41257429961893627</v>
      </c>
      <c r="M19" s="928">
        <v>0.43487561311185174</v>
      </c>
      <c r="N19" s="928">
        <v>0.49062889684414041</v>
      </c>
      <c r="O19" s="861">
        <v>5.2387859417013294</v>
      </c>
      <c r="P19" s="862"/>
      <c r="V19" s="862"/>
    </row>
    <row r="20" spans="1:30" s="862" customFormat="1" ht="20.25" customHeight="1">
      <c r="A20" s="859"/>
      <c r="B20" s="860" t="s">
        <v>840</v>
      </c>
      <c r="C20" s="928">
        <v>5.2447665407849686E-3</v>
      </c>
      <c r="D20" s="928">
        <v>4.9027165489946446E-3</v>
      </c>
      <c r="E20" s="928">
        <v>4.5606665572043197E-3</v>
      </c>
      <c r="F20" s="928">
        <v>5.2447665407849686E-3</v>
      </c>
      <c r="G20" s="928">
        <v>6.156899852225832E-3</v>
      </c>
      <c r="H20" s="928">
        <v>8.3232164668978845E-3</v>
      </c>
      <c r="I20" s="928">
        <v>7.867149811177452E-3</v>
      </c>
      <c r="J20" s="928">
        <v>7.9811664751075605E-3</v>
      </c>
      <c r="K20" s="928">
        <v>6.6129665079462637E-3</v>
      </c>
      <c r="L20" s="928">
        <v>7.867149811177452E-3</v>
      </c>
      <c r="M20" s="928">
        <v>7.7531331472473434E-3</v>
      </c>
      <c r="N20" s="928">
        <v>7.6391164833172374E-3</v>
      </c>
      <c r="O20" s="861">
        <v>8.0153714742865922E-2</v>
      </c>
      <c r="R20" s="854"/>
      <c r="T20" s="854"/>
      <c r="X20" s="854"/>
      <c r="AB20" s="854"/>
      <c r="AD20" s="854"/>
    </row>
    <row r="21" spans="1:30" s="862" customFormat="1" ht="20.25" customHeight="1">
      <c r="A21" s="859"/>
      <c r="B21" s="860" t="s">
        <v>841</v>
      </c>
      <c r="C21" s="928">
        <v>8.8476732979137409E-3</v>
      </c>
      <c r="D21" s="928">
        <v>2.9118924777943949E-3</v>
      </c>
      <c r="E21" s="928">
        <v>6.1597725491804502E-3</v>
      </c>
      <c r="F21" s="928">
        <v>2.9118924777943949E-3</v>
      </c>
      <c r="G21" s="928">
        <v>7.5037229235470956E-3</v>
      </c>
      <c r="H21" s="928">
        <v>2.7998966132638417E-3</v>
      </c>
      <c r="I21" s="928">
        <v>7.6157187880776479E-3</v>
      </c>
      <c r="J21" s="928">
        <v>3.023888342324949E-3</v>
      </c>
      <c r="K21" s="928">
        <v>7.5037229235470956E-3</v>
      </c>
      <c r="L21" s="928">
        <v>3.1358842068555026E-3</v>
      </c>
      <c r="M21" s="928">
        <v>7.0557394654248802E-3</v>
      </c>
      <c r="N21" s="928">
        <v>3.8078593940388239E-3</v>
      </c>
      <c r="O21" s="861">
        <v>6.3277663459762823E-2</v>
      </c>
      <c r="P21" s="854"/>
      <c r="R21" s="854"/>
      <c r="T21" s="854"/>
      <c r="V21" s="854"/>
      <c r="X21" s="854"/>
      <c r="AB21" s="854"/>
      <c r="AD21" s="854"/>
    </row>
    <row r="22" spans="1:30" s="854" customFormat="1" ht="20.25" customHeight="1">
      <c r="A22" s="846"/>
      <c r="B22" s="855" t="s">
        <v>842</v>
      </c>
      <c r="C22" s="1055">
        <v>0.5329869382494864</v>
      </c>
      <c r="D22" s="1055">
        <v>0.4876263477601685</v>
      </c>
      <c r="E22" s="1055">
        <v>0.46494605251550947</v>
      </c>
      <c r="F22" s="1055">
        <v>0.44226575727085055</v>
      </c>
      <c r="G22" s="1055">
        <v>0.47628620013783896</v>
      </c>
      <c r="H22" s="1055">
        <v>0.430925609648521</v>
      </c>
      <c r="I22" s="1055">
        <v>0.4876263477601685</v>
      </c>
      <c r="J22" s="1055">
        <v>0.46494605251550947</v>
      </c>
      <c r="K22" s="1055">
        <v>0.4876263477601685</v>
      </c>
      <c r="L22" s="1055">
        <v>0.47628620013783896</v>
      </c>
      <c r="M22" s="1055">
        <v>0.47628620013783896</v>
      </c>
      <c r="N22" s="1055">
        <v>0.5329869382494864</v>
      </c>
      <c r="O22" s="1056">
        <v>5.760794992143385</v>
      </c>
    </row>
    <row r="23" spans="1:30" s="854" customFormat="1" ht="20.25" customHeight="1">
      <c r="A23" s="846"/>
      <c r="B23" s="855" t="s">
        <v>864</v>
      </c>
      <c r="C23" s="1055">
        <v>2.4260635562072325E-2</v>
      </c>
      <c r="D23" s="1055">
        <v>2.6835862809176995E-2</v>
      </c>
      <c r="E23" s="1055">
        <v>2.3375734567261504E-2</v>
      </c>
      <c r="F23" s="1055">
        <v>2.2702057679711129E-2</v>
      </c>
      <c r="G23" s="1055">
        <v>2.2309746238069562E-2</v>
      </c>
      <c r="H23" s="1055">
        <v>2.6381677639146003E-2</v>
      </c>
      <c r="I23" s="1055">
        <v>2.7173127968320381E-2</v>
      </c>
      <c r="J23" s="1055">
        <v>2.7608425649366292E-2</v>
      </c>
      <c r="K23" s="1055">
        <v>2.6261134477677216E-2</v>
      </c>
      <c r="L23" s="1055">
        <v>2.6873018911007147E-2</v>
      </c>
      <c r="M23" s="1055">
        <v>2.5069527881921998E-2</v>
      </c>
      <c r="N23" s="1055">
        <v>2.4893507792538294E-2</v>
      </c>
      <c r="O23" s="1056">
        <v>0.30374445717626891</v>
      </c>
    </row>
    <row r="24" spans="1:30" s="854" customFormat="1" ht="20.25" customHeight="1">
      <c r="A24" s="846"/>
      <c r="B24" s="855" t="s">
        <v>843</v>
      </c>
      <c r="C24" s="1055">
        <v>3.877682705898847</v>
      </c>
      <c r="D24" s="1055">
        <v>3.4590692319665846</v>
      </c>
      <c r="E24" s="1055">
        <v>2.8201328770173428</v>
      </c>
      <c r="F24" s="1055">
        <v>3.0184234699326251</v>
      </c>
      <c r="G24" s="1055">
        <v>3.3048432152546989</v>
      </c>
      <c r="H24" s="1055">
        <v>3.0955364782885679</v>
      </c>
      <c r="I24" s="1055">
        <v>3.3599239355089434</v>
      </c>
      <c r="J24" s="1055">
        <v>3.1065526223394166</v>
      </c>
      <c r="K24" s="1055">
        <v>3.2387463509496048</v>
      </c>
      <c r="L24" s="1055">
        <v>3.1616333425936616</v>
      </c>
      <c r="M24" s="1055">
        <v>3.2717947831021519</v>
      </c>
      <c r="N24" s="1055">
        <v>3.2387463509496048</v>
      </c>
      <c r="O24" s="1056">
        <v>38.953085363802053</v>
      </c>
    </row>
    <row r="25" spans="1:30" s="854" customFormat="1" ht="20.25" customHeight="1">
      <c r="A25" s="846"/>
      <c r="B25" s="855" t="s">
        <v>844</v>
      </c>
      <c r="C25" s="928">
        <v>7.7743880009604457E-2</v>
      </c>
      <c r="D25" s="928">
        <v>9.915161508471293E-2</v>
      </c>
      <c r="E25" s="928">
        <v>2.5914626669868154E-2</v>
      </c>
      <c r="F25" s="928">
        <v>9.1264554793883498E-2</v>
      </c>
      <c r="G25" s="928">
        <v>6.7603373921395177E-2</v>
      </c>
      <c r="H25" s="928">
        <v>9.8024892186023019E-2</v>
      </c>
      <c r="I25" s="928">
        <v>6.9856819718775012E-2</v>
      </c>
      <c r="J25" s="928">
        <v>8.9011108996503663E-2</v>
      </c>
      <c r="K25" s="928">
        <v>7.2110265516154862E-2</v>
      </c>
      <c r="L25" s="928">
        <v>9.2391277692573409E-2</v>
      </c>
      <c r="M25" s="928">
        <v>6.9856819718775012E-2</v>
      </c>
      <c r="N25" s="928">
        <v>8.5630940300433903E-2</v>
      </c>
      <c r="O25" s="861">
        <v>0.93856017460870311</v>
      </c>
    </row>
    <row r="26" spans="1:30" s="854" customFormat="1" ht="20.25" customHeight="1">
      <c r="A26" s="846"/>
      <c r="B26" s="855" t="s">
        <v>845</v>
      </c>
      <c r="C26" s="928">
        <v>4.0685245550776919E-2</v>
      </c>
      <c r="D26" s="928">
        <v>3.8598822702019121E-2</v>
      </c>
      <c r="E26" s="928">
        <v>2.920991988260907E-2</v>
      </c>
      <c r="F26" s="928">
        <v>3.442597700450354E-2</v>
      </c>
      <c r="G26" s="928">
        <v>3.442597700450354E-2</v>
      </c>
      <c r="H26" s="928">
        <v>3.442597700450354E-2</v>
      </c>
      <c r="I26" s="928">
        <v>3.6512399853261338E-2</v>
      </c>
      <c r="J26" s="928">
        <v>2.5037074185093489E-2</v>
      </c>
      <c r="K26" s="928">
        <v>3.3382765580124651E-2</v>
      </c>
      <c r="L26" s="928">
        <v>3.0253131306987965E-2</v>
      </c>
      <c r="M26" s="928">
        <v>4.0685245550776919E-2</v>
      </c>
      <c r="N26" s="928">
        <v>4.277166839953471E-2</v>
      </c>
      <c r="O26" s="861">
        <v>0.42041420402469482</v>
      </c>
      <c r="Q26" s="894"/>
    </row>
    <row r="27" spans="1:30" s="854" customFormat="1" ht="27" customHeight="1">
      <c r="A27" s="846"/>
      <c r="B27" s="863" t="s">
        <v>846</v>
      </c>
      <c r="C27" s="928">
        <v>0.33192611080389783</v>
      </c>
      <c r="D27" s="928">
        <v>6.3165391399805967E-2</v>
      </c>
      <c r="E27" s="928">
        <v>0.17044629425344468</v>
      </c>
      <c r="F27" s="928">
        <v>6.8178517701377866E-2</v>
      </c>
      <c r="G27" s="928">
        <v>0.34089258850688936</v>
      </c>
      <c r="H27" s="928">
        <v>7.5196894523578528E-2</v>
      </c>
      <c r="I27" s="928">
        <v>0.2406300624754513</v>
      </c>
      <c r="J27" s="928">
        <v>7.3191644002949766E-2</v>
      </c>
      <c r="K27" s="928">
        <v>0.25065631507859515</v>
      </c>
      <c r="L27" s="928">
        <v>7.6199519783892916E-2</v>
      </c>
      <c r="M27" s="928">
        <v>0.25065631507859515</v>
      </c>
      <c r="N27" s="928">
        <v>6.9181142961692255E-2</v>
      </c>
      <c r="O27" s="861">
        <v>2.0103207965701713</v>
      </c>
      <c r="Q27" s="894"/>
    </row>
    <row r="28" spans="1:30" s="854" customFormat="1" ht="27" customHeight="1">
      <c r="A28" s="846"/>
      <c r="B28" s="863" t="s">
        <v>847</v>
      </c>
      <c r="C28" s="928">
        <v>2.6253134769902521E-4</v>
      </c>
      <c r="D28" s="928">
        <v>0</v>
      </c>
      <c r="E28" s="928">
        <v>2.5439084079362912E-4</v>
      </c>
      <c r="F28" s="928">
        <v>0</v>
      </c>
      <c r="G28" s="928">
        <v>2.3302201016696424E-4</v>
      </c>
      <c r="H28" s="928">
        <v>0</v>
      </c>
      <c r="I28" s="928">
        <v>2.4523277052505843E-4</v>
      </c>
      <c r="J28" s="928">
        <v>0</v>
      </c>
      <c r="K28" s="928">
        <v>2.4726789725140747E-4</v>
      </c>
      <c r="L28" s="928">
        <v>0</v>
      </c>
      <c r="M28" s="928">
        <v>2.2386393989839361E-4</v>
      </c>
      <c r="N28" s="928">
        <v>0</v>
      </c>
      <c r="O28" s="861">
        <v>1.4663088063344781E-3</v>
      </c>
      <c r="Q28" s="894"/>
    </row>
    <row r="29" spans="1:30" s="854" customFormat="1" ht="27" customHeight="1">
      <c r="A29" s="846"/>
      <c r="B29" s="863" t="s">
        <v>848</v>
      </c>
      <c r="C29" s="928">
        <v>8.4717306197405508E-3</v>
      </c>
      <c r="D29" s="928">
        <v>7.4815283395111339E-3</v>
      </c>
      <c r="E29" s="928">
        <v>7.4815283395111339E-3</v>
      </c>
      <c r="F29" s="928">
        <v>6.1612586325385825E-3</v>
      </c>
      <c r="G29" s="928">
        <v>9.2418879488078715E-3</v>
      </c>
      <c r="H29" s="928">
        <v>6.7113710104438123E-3</v>
      </c>
      <c r="I29" s="928">
        <v>9.7920003267131014E-3</v>
      </c>
      <c r="J29" s="928">
        <v>9.1318654732268269E-3</v>
      </c>
      <c r="K29" s="928">
        <v>9.2418879488078715E-3</v>
      </c>
      <c r="L29" s="928">
        <v>6.4913260592817205E-3</v>
      </c>
      <c r="M29" s="928">
        <v>1.0892225082523566E-2</v>
      </c>
      <c r="N29" s="928">
        <v>5.2810788278902128E-3</v>
      </c>
      <c r="O29" s="861">
        <v>9.6379688608996386E-2</v>
      </c>
      <c r="Q29" s="894"/>
    </row>
    <row r="30" spans="1:30" s="854" customFormat="1" ht="27" customHeight="1">
      <c r="A30" s="846"/>
      <c r="B30" s="863" t="s">
        <v>849</v>
      </c>
      <c r="C30" s="856"/>
      <c r="D30" s="850"/>
      <c r="E30" s="850"/>
      <c r="F30" s="850"/>
      <c r="G30" s="850"/>
      <c r="H30" s="850"/>
      <c r="I30" s="850"/>
      <c r="J30" s="850"/>
      <c r="K30" s="850"/>
      <c r="L30" s="850"/>
      <c r="M30" s="850"/>
      <c r="N30" s="850"/>
      <c r="O30" s="857">
        <v>7.8978000000000007E-2</v>
      </c>
      <c r="Q30" s="894"/>
    </row>
    <row r="31" spans="1:30" s="854" customFormat="1" ht="20.25" customHeight="1">
      <c r="A31" s="846"/>
      <c r="B31" s="864"/>
      <c r="C31" s="850"/>
      <c r="D31" s="850"/>
      <c r="E31" s="850"/>
      <c r="F31" s="850"/>
      <c r="G31" s="850"/>
      <c r="H31" s="850"/>
      <c r="I31" s="850"/>
      <c r="J31" s="850"/>
      <c r="K31" s="850"/>
      <c r="L31" s="850"/>
      <c r="M31" s="850"/>
      <c r="N31" s="850"/>
      <c r="O31" s="857"/>
      <c r="Q31" s="191"/>
    </row>
    <row r="32" spans="1:30" s="854" customFormat="1" ht="27" customHeight="1">
      <c r="A32" s="846"/>
      <c r="B32" s="865" t="s">
        <v>154</v>
      </c>
      <c r="C32" s="850"/>
      <c r="D32" s="850"/>
      <c r="E32" s="850"/>
      <c r="F32" s="850"/>
      <c r="G32" s="850"/>
      <c r="H32" s="850"/>
      <c r="I32" s="850"/>
      <c r="J32" s="850"/>
      <c r="K32" s="850"/>
      <c r="L32" s="850"/>
      <c r="M32" s="850"/>
      <c r="N32" s="850"/>
      <c r="O32" s="857"/>
      <c r="Q32" s="894"/>
    </row>
    <row r="33" spans="1:18" s="854" customFormat="1" ht="27" customHeight="1">
      <c r="A33" s="846"/>
      <c r="B33" s="866" t="s">
        <v>866</v>
      </c>
      <c r="C33" s="928">
        <v>3.0284456230168424E-2</v>
      </c>
      <c r="D33" s="928">
        <v>3.3545988199585784E-2</v>
      </c>
      <c r="E33" s="928">
        <v>3.0816865690471772E-2</v>
      </c>
      <c r="F33" s="928">
        <v>2.6859428442232706E-2</v>
      </c>
      <c r="G33" s="928">
        <v>3.156447477514971E-2</v>
      </c>
      <c r="H33" s="928">
        <v>2.7092794268664885E-2</v>
      </c>
      <c r="I33" s="928">
        <v>3.3235765364448402E-2</v>
      </c>
      <c r="J33" s="928">
        <v>2.4274238149421173E-2</v>
      </c>
      <c r="K33" s="928">
        <v>2.5343249270502702E-2</v>
      </c>
      <c r="L33" s="928">
        <v>3.3713676218578972E-2</v>
      </c>
      <c r="M33" s="928">
        <v>4.7451517174595295E-2</v>
      </c>
      <c r="N33" s="928">
        <v>5.1115500389596287E-2</v>
      </c>
      <c r="O33" s="861">
        <v>0.39529795417341607</v>
      </c>
      <c r="Q33" s="894"/>
    </row>
    <row r="34" spans="1:18" ht="21.75" customHeight="1">
      <c r="A34" s="867"/>
      <c r="B34" s="866" t="s">
        <v>867</v>
      </c>
      <c r="C34" s="928">
        <v>1.6897797260021521E-2</v>
      </c>
      <c r="D34" s="928">
        <v>1.6178607436548309E-2</v>
      </c>
      <c r="E34" s="928">
        <v>1.5510035078656796E-2</v>
      </c>
      <c r="F34" s="928">
        <v>1.6535038756686059E-2</v>
      </c>
      <c r="G34" s="928">
        <v>1.6599365119196127E-2</v>
      </c>
      <c r="H34" s="928">
        <v>1.4376414755733483E-2</v>
      </c>
      <c r="I34" s="928">
        <v>1.6569838264273475E-2</v>
      </c>
      <c r="J34" s="928">
        <v>1.5366618926175335E-2</v>
      </c>
      <c r="K34" s="928">
        <v>1.6643655401580103E-2</v>
      </c>
      <c r="L34" s="928">
        <v>1.8264468830727201E-2</v>
      </c>
      <c r="M34" s="928">
        <v>1.6459112558313522E-2</v>
      </c>
      <c r="N34" s="928">
        <v>1.8855005929180279E-2</v>
      </c>
      <c r="O34" s="861">
        <v>0.19825595831709222</v>
      </c>
      <c r="Q34" s="894"/>
    </row>
    <row r="35" spans="1:18" ht="27" customHeight="1">
      <c r="A35" s="867"/>
      <c r="B35" s="864" t="s">
        <v>868</v>
      </c>
      <c r="C35" s="928">
        <v>0.11161812106843119</v>
      </c>
      <c r="D35" s="928">
        <v>0.10133775891724683</v>
      </c>
      <c r="E35" s="928">
        <v>8.916088527361786E-2</v>
      </c>
      <c r="F35" s="928">
        <v>8.6842006592899576E-2</v>
      </c>
      <c r="G35" s="928">
        <v>0.10324807325898139</v>
      </c>
      <c r="H35" s="928">
        <v>9.1689567263543978E-2</v>
      </c>
      <c r="I35" s="928">
        <v>0.10471393585357831</v>
      </c>
      <c r="J35" s="928">
        <v>9.2672330132991268E-2</v>
      </c>
      <c r="K35" s="928">
        <v>0.10280362151184375</v>
      </c>
      <c r="L35" s="928">
        <v>0.10018108014674569</v>
      </c>
      <c r="M35" s="928">
        <v>9.8143779591543204E-2</v>
      </c>
      <c r="N35" s="928">
        <v>0.13260949426864763</v>
      </c>
      <c r="O35" s="861">
        <v>1.2150206538800705</v>
      </c>
      <c r="Q35" s="894"/>
    </row>
    <row r="36" spans="1:18" ht="27" customHeight="1">
      <c r="A36" s="867"/>
      <c r="B36" s="864" t="s">
        <v>869</v>
      </c>
      <c r="C36" s="928">
        <v>1.5041711148886037</v>
      </c>
      <c r="D36" s="928">
        <v>1.4853332029699109</v>
      </c>
      <c r="E36" s="928">
        <v>1.2565582144013741</v>
      </c>
      <c r="F36" s="928">
        <v>1.2553426906663308</v>
      </c>
      <c r="G36" s="928">
        <v>1.3528757523235064</v>
      </c>
      <c r="H36" s="928">
        <v>1.2557810585315958</v>
      </c>
      <c r="I36" s="928">
        <v>1.3475027694020867</v>
      </c>
      <c r="J36" s="928">
        <v>1.2536952934047674</v>
      </c>
      <c r="K36" s="928">
        <v>1.2415324793257998</v>
      </c>
      <c r="L36" s="928">
        <v>1.2706953074587199</v>
      </c>
      <c r="M36" s="928">
        <v>1.2141902308209678</v>
      </c>
      <c r="N36" s="928">
        <v>1.3304865195012723</v>
      </c>
      <c r="O36" s="861">
        <v>15.768164633694937</v>
      </c>
      <c r="Q36" s="894"/>
    </row>
    <row r="37" spans="1:18" ht="27" customHeight="1">
      <c r="A37" s="868"/>
      <c r="B37" s="869" t="s">
        <v>870</v>
      </c>
      <c r="C37" s="928">
        <v>2.9698746274171692</v>
      </c>
      <c r="D37" s="928">
        <v>2.7664469652635502</v>
      </c>
      <c r="E37" s="928">
        <v>2.4041766017337016</v>
      </c>
      <c r="F37" s="928">
        <v>2.4394821434162783</v>
      </c>
      <c r="G37" s="928">
        <v>2.7688600747452776</v>
      </c>
      <c r="H37" s="928">
        <v>2.3739563198702061</v>
      </c>
      <c r="I37" s="928">
        <v>2.6694091094539343</v>
      </c>
      <c r="J37" s="928">
        <v>2.4331143435386831</v>
      </c>
      <c r="K37" s="928">
        <v>2.7149553996288649</v>
      </c>
      <c r="L37" s="928">
        <v>2.5452387387798669</v>
      </c>
      <c r="M37" s="928">
        <v>2.4438996534741939</v>
      </c>
      <c r="N37" s="928">
        <v>2.7596221021873641</v>
      </c>
      <c r="O37" s="861">
        <v>31.289036079509085</v>
      </c>
      <c r="Q37" s="894"/>
    </row>
    <row r="38" spans="1:18" ht="27" customHeight="1">
      <c r="A38" s="868"/>
      <c r="B38" s="869"/>
      <c r="C38" s="930"/>
      <c r="D38" s="930"/>
      <c r="E38" s="930"/>
      <c r="F38" s="930"/>
      <c r="G38" s="930"/>
      <c r="H38" s="930"/>
      <c r="I38" s="930"/>
      <c r="J38" s="930"/>
      <c r="K38" s="930"/>
      <c r="L38" s="930"/>
      <c r="M38" s="930"/>
      <c r="N38" s="930"/>
      <c r="O38" s="932"/>
    </row>
    <row r="39" spans="1:18" s="873" customFormat="1" ht="27" customHeight="1" thickBot="1">
      <c r="A39" s="872"/>
      <c r="B39" s="478" t="s">
        <v>50</v>
      </c>
      <c r="C39" s="931">
        <v>15.496890703871943</v>
      </c>
      <c r="D39" s="931">
        <v>14.270158403594852</v>
      </c>
      <c r="E39" s="931">
        <v>11.797594719081847</v>
      </c>
      <c r="F39" s="931">
        <v>11.877778093579956</v>
      </c>
      <c r="G39" s="931">
        <v>13.1172734374226</v>
      </c>
      <c r="H39" s="931">
        <v>11.922858231957662</v>
      </c>
      <c r="I39" s="931">
        <v>13.16314432899595</v>
      </c>
      <c r="J39" s="931">
        <v>12.103408643164867</v>
      </c>
      <c r="K39" s="931">
        <v>13.173627556295683</v>
      </c>
      <c r="L39" s="931">
        <v>12.327883770790695</v>
      </c>
      <c r="M39" s="931">
        <v>12.8583740122126</v>
      </c>
      <c r="N39" s="931">
        <v>13.043418625418157</v>
      </c>
      <c r="O39" s="1232">
        <v>155.23138852638678</v>
      </c>
    </row>
    <row r="40" spans="1:18" s="873" customFormat="1" ht="20.25" customHeight="1">
      <c r="A40" s="832"/>
      <c r="B40" s="874"/>
      <c r="C40" s="875"/>
      <c r="D40" s="875"/>
      <c r="E40" s="875"/>
      <c r="F40" s="876"/>
      <c r="G40" s="876"/>
      <c r="H40" s="876"/>
      <c r="I40" s="877"/>
      <c r="J40" s="877"/>
      <c r="K40" s="877"/>
      <c r="L40" s="877"/>
      <c r="M40" s="877"/>
      <c r="N40" s="877"/>
      <c r="O40" s="831"/>
      <c r="P40" s="828"/>
    </row>
    <row r="41" spans="1:18" s="873" customFormat="1" ht="21">
      <c r="A41" s="832"/>
      <c r="B41" s="1820" t="s">
        <v>941</v>
      </c>
      <c r="C41" s="1828"/>
      <c r="D41" s="1828"/>
      <c r="E41" s="1828"/>
      <c r="F41" s="1828"/>
      <c r="G41" s="878"/>
      <c r="H41" s="878"/>
      <c r="I41" s="878"/>
      <c r="J41" s="878"/>
      <c r="K41" s="878"/>
      <c r="L41" s="878"/>
      <c r="M41" s="878"/>
      <c r="N41" s="878"/>
      <c r="O41" s="879"/>
      <c r="P41" s="880"/>
      <c r="Q41" s="880"/>
      <c r="R41" s="881"/>
    </row>
    <row r="42" spans="1:18" s="873" customFormat="1" ht="19.5">
      <c r="A42" s="832"/>
      <c r="B42" s="1828"/>
      <c r="C42" s="1828"/>
      <c r="D42" s="1828"/>
      <c r="E42" s="1828"/>
      <c r="F42" s="1828"/>
      <c r="G42" s="831"/>
      <c r="H42" s="831"/>
      <c r="I42" s="831"/>
      <c r="J42" s="831"/>
      <c r="K42" s="831"/>
      <c r="L42" s="831"/>
      <c r="M42" s="831"/>
      <c r="N42" s="831"/>
      <c r="O42" s="834"/>
      <c r="P42" s="880"/>
      <c r="Q42" s="880"/>
    </row>
    <row r="43" spans="1:18" s="839" customFormat="1" ht="16.5">
      <c r="A43" s="882"/>
      <c r="B43" s="883"/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883"/>
      <c r="N43" s="883"/>
      <c r="O43" s="883"/>
    </row>
    <row r="44" spans="1:18" s="840" customFormat="1" ht="16.5">
      <c r="A44" s="882"/>
      <c r="B44" s="875"/>
      <c r="C44" s="875"/>
      <c r="D44" s="875"/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</row>
    <row r="45" spans="1:18" s="854" customFormat="1" ht="16.5">
      <c r="A45" s="884"/>
      <c r="B45" s="884"/>
      <c r="C45" s="884"/>
      <c r="D45" s="884"/>
      <c r="E45" s="884"/>
      <c r="F45" s="884"/>
      <c r="G45" s="884"/>
      <c r="H45" s="884"/>
      <c r="I45" s="884"/>
      <c r="J45" s="884"/>
      <c r="K45" s="884"/>
      <c r="L45" s="884"/>
      <c r="M45" s="884"/>
      <c r="N45" s="884"/>
      <c r="O45" s="884"/>
    </row>
    <row r="46" spans="1:18" s="854" customFormat="1"/>
    <row r="47" spans="1:18" s="854" customFormat="1"/>
    <row r="48" spans="1:18" s="854" customFormat="1"/>
    <row r="49" s="854" customFormat="1"/>
    <row r="50" s="854" customFormat="1"/>
    <row r="51" s="854" customFormat="1"/>
    <row r="55" s="873" customFormat="1"/>
    <row r="59" s="839" customFormat="1"/>
    <row r="60" s="840" customFormat="1"/>
    <row r="61" s="854" customFormat="1"/>
    <row r="62" s="854" customFormat="1"/>
    <row r="63" s="854" customFormat="1"/>
    <row r="64" s="854" customFormat="1"/>
    <row r="65" s="854" customFormat="1"/>
    <row r="66" s="854" customFormat="1"/>
    <row r="67" s="854" customFormat="1"/>
    <row r="71" s="873" customFormat="1"/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8" scale="69" orientation="landscape" r:id="rId1"/>
  <headerFooter alignWithMargins="0">
    <oddHeader>&amp;C&amp;A</oddHeader>
    <oddFooter>&amp;C&amp;20 95</oddFooter>
  </headerFooter>
  <rowBreaks count="3" manualBreakCount="3">
    <brk id="44" max="14" man="1"/>
    <brk id="89" max="16383" man="1"/>
    <brk id="12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63">
    <pageSetUpPr fitToPage="1"/>
  </sheetPr>
  <dimension ref="A1:AC71"/>
  <sheetViews>
    <sheetView showGridLines="0" view="pageBreakPreview" topLeftCell="A25" zoomScale="68" zoomScaleSheetLayoutView="68" workbookViewId="0">
      <selection activeCell="K36" sqref="K36"/>
    </sheetView>
  </sheetViews>
  <sheetFormatPr defaultColWidth="9.33203125" defaultRowHeight="15.75"/>
  <cols>
    <col min="1" max="1" width="7" style="828" customWidth="1"/>
    <col min="2" max="2" width="35.5" style="828" customWidth="1"/>
    <col min="3" max="3" width="13.33203125" style="828" customWidth="1"/>
    <col min="4" max="4" width="12.83203125" style="828" customWidth="1"/>
    <col min="5" max="5" width="13.1640625" style="828" customWidth="1"/>
    <col min="6" max="6" width="11.83203125" style="828" customWidth="1"/>
    <col min="7" max="7" width="13.6640625" style="828" customWidth="1"/>
    <col min="8" max="8" width="11.83203125" style="828" customWidth="1"/>
    <col min="9" max="9" width="12.1640625" style="828" customWidth="1"/>
    <col min="10" max="10" width="13.33203125" style="828" customWidth="1"/>
    <col min="11" max="11" width="14" style="828" customWidth="1"/>
    <col min="12" max="12" width="12.5" style="828" customWidth="1"/>
    <col min="13" max="13" width="13.6640625" style="828" customWidth="1"/>
    <col min="14" max="14" width="13.33203125" style="828" customWidth="1"/>
    <col min="15" max="15" width="15.83203125" style="828" customWidth="1"/>
    <col min="16" max="16" width="5.1640625" style="828" customWidth="1"/>
    <col min="17" max="17" width="20.5" style="828" customWidth="1"/>
    <col min="18" max="18" width="27" style="828" customWidth="1"/>
    <col min="19" max="19" width="10.1640625" style="828" bestFit="1" customWidth="1"/>
    <col min="20" max="21" width="9.33203125" style="828"/>
    <col min="22" max="23" width="12" style="828" bestFit="1" customWidth="1"/>
    <col min="24" max="24" width="17.83203125" style="828" customWidth="1"/>
    <col min="25" max="26" width="9.33203125" style="828"/>
    <col min="27" max="27" width="12" style="828" bestFit="1" customWidth="1"/>
    <col min="28" max="28" width="9.33203125" style="828"/>
    <col min="29" max="29" width="11.5" style="828" bestFit="1" customWidth="1"/>
    <col min="30" max="16384" width="9.33203125" style="828"/>
  </cols>
  <sheetData>
    <row r="1" spans="1:15" ht="16.5" thickBot="1"/>
    <row r="2" spans="1:15" ht="16.5" thickBot="1">
      <c r="B2" s="1740" t="s">
        <v>319</v>
      </c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2"/>
      <c r="O2" s="829"/>
    </row>
    <row r="3" spans="1:15" ht="16.5" thickBot="1">
      <c r="B3" s="830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</row>
    <row r="4" spans="1:15" ht="16.5" thickBot="1">
      <c r="B4" s="1743" t="s">
        <v>458</v>
      </c>
      <c r="C4" s="1744"/>
      <c r="D4" s="1744"/>
      <c r="E4" s="1744"/>
      <c r="F4" s="1744"/>
      <c r="G4" s="1744"/>
      <c r="H4" s="1744"/>
      <c r="I4" s="1744"/>
      <c r="J4" s="1744"/>
      <c r="K4" s="1744"/>
      <c r="L4" s="1744"/>
      <c r="M4" s="1744"/>
      <c r="N4" s="1745"/>
      <c r="O4" s="829"/>
    </row>
    <row r="5" spans="1:15">
      <c r="A5" s="831"/>
      <c r="B5" s="832" t="s">
        <v>412</v>
      </c>
      <c r="C5" s="832"/>
      <c r="D5" s="832"/>
      <c r="E5" s="136" t="s">
        <v>935</v>
      </c>
      <c r="F5" s="831"/>
      <c r="G5" s="831"/>
      <c r="H5" s="831"/>
      <c r="I5" s="831"/>
      <c r="J5" s="831"/>
      <c r="K5" s="831"/>
      <c r="L5" s="831"/>
      <c r="M5" s="831"/>
      <c r="N5" s="831"/>
      <c r="O5" s="831"/>
    </row>
    <row r="6" spans="1:15">
      <c r="A6" s="831"/>
      <c r="B6" s="832" t="s">
        <v>217</v>
      </c>
      <c r="C6" s="832"/>
      <c r="D6" s="832"/>
      <c r="E6" s="136" t="s">
        <v>936</v>
      </c>
      <c r="F6" s="831"/>
      <c r="G6" s="831"/>
      <c r="H6" s="831"/>
      <c r="I6" s="831"/>
      <c r="J6" s="831"/>
      <c r="K6" s="831"/>
      <c r="L6" s="831"/>
      <c r="M6" s="831"/>
      <c r="N6" s="831"/>
      <c r="O6" s="831"/>
    </row>
    <row r="7" spans="1:15" ht="27" customHeight="1" thickBot="1">
      <c r="A7" s="831"/>
      <c r="B7" s="833" t="s">
        <v>900</v>
      </c>
      <c r="C7" s="893"/>
      <c r="D7" s="834"/>
      <c r="E7" s="834"/>
      <c r="F7" s="831"/>
      <c r="G7" s="831"/>
      <c r="H7" s="831"/>
      <c r="I7" s="831"/>
      <c r="J7" s="835">
        <v>1000000</v>
      </c>
      <c r="K7" s="831"/>
      <c r="L7" s="831"/>
      <c r="M7" s="831"/>
      <c r="N7" s="831"/>
      <c r="O7" s="834" t="s">
        <v>167</v>
      </c>
    </row>
    <row r="8" spans="1:15" s="839" customFormat="1" ht="40.5" customHeight="1">
      <c r="A8" s="836" t="s">
        <v>79</v>
      </c>
      <c r="B8" s="837" t="s">
        <v>155</v>
      </c>
      <c r="C8" s="837" t="s">
        <v>166</v>
      </c>
      <c r="D8" s="837" t="s">
        <v>28</v>
      </c>
      <c r="E8" s="837" t="s">
        <v>165</v>
      </c>
      <c r="F8" s="837" t="s">
        <v>164</v>
      </c>
      <c r="G8" s="837" t="s">
        <v>163</v>
      </c>
      <c r="H8" s="837" t="s">
        <v>162</v>
      </c>
      <c r="I8" s="837" t="s">
        <v>161</v>
      </c>
      <c r="J8" s="837" t="s">
        <v>160</v>
      </c>
      <c r="K8" s="837" t="s">
        <v>159</v>
      </c>
      <c r="L8" s="837" t="s">
        <v>158</v>
      </c>
      <c r="M8" s="837" t="s">
        <v>157</v>
      </c>
      <c r="N8" s="837" t="s">
        <v>156</v>
      </c>
      <c r="O8" s="838" t="s">
        <v>50</v>
      </c>
    </row>
    <row r="9" spans="1:15" s="840" customFormat="1" ht="27" customHeight="1">
      <c r="A9" s="492">
        <v>1</v>
      </c>
      <c r="B9" s="507">
        <v>2</v>
      </c>
      <c r="C9" s="507">
        <v>3</v>
      </c>
      <c r="D9" s="507">
        <v>4</v>
      </c>
      <c r="E9" s="507">
        <v>5</v>
      </c>
      <c r="F9" s="507">
        <v>6</v>
      </c>
      <c r="G9" s="507">
        <v>7</v>
      </c>
      <c r="H9" s="507">
        <v>8</v>
      </c>
      <c r="I9" s="507">
        <v>9</v>
      </c>
      <c r="J9" s="507">
        <v>10</v>
      </c>
      <c r="K9" s="507">
        <v>11</v>
      </c>
      <c r="L9" s="507">
        <v>12</v>
      </c>
      <c r="M9" s="507">
        <v>13</v>
      </c>
      <c r="N9" s="507">
        <v>14</v>
      </c>
      <c r="O9" s="508">
        <v>15</v>
      </c>
    </row>
    <row r="10" spans="1:15" s="845" customFormat="1" ht="27" customHeight="1">
      <c r="A10" s="841"/>
      <c r="B10" s="842"/>
      <c r="C10" s="843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4"/>
    </row>
    <row r="11" spans="1:15" s="854" customFormat="1" ht="27" customHeight="1">
      <c r="A11" s="846"/>
      <c r="B11" s="847" t="s">
        <v>153</v>
      </c>
      <c r="C11" s="848"/>
      <c r="D11" s="849"/>
      <c r="E11" s="850"/>
      <c r="F11" s="851"/>
      <c r="G11" s="851"/>
      <c r="H11" s="851"/>
      <c r="I11" s="852"/>
      <c r="J11" s="852"/>
      <c r="K11" s="852"/>
      <c r="L11" s="852"/>
      <c r="M11" s="852"/>
      <c r="N11" s="852"/>
      <c r="O11" s="853"/>
    </row>
    <row r="12" spans="1:15" s="854" customFormat="1" ht="27" customHeight="1">
      <c r="A12" s="846"/>
      <c r="B12" s="855" t="s">
        <v>861</v>
      </c>
      <c r="C12" s="928">
        <v>1.8410164995512355</v>
      </c>
      <c r="D12" s="928">
        <v>1.8968048783255154</v>
      </c>
      <c r="E12" s="928">
        <v>1.2050289815244448</v>
      </c>
      <c r="F12" s="928">
        <v>1.4728131996409886</v>
      </c>
      <c r="G12" s="928">
        <v>1.4170248208667084</v>
      </c>
      <c r="H12" s="928">
        <v>1.4728131996409886</v>
      </c>
      <c r="I12" s="928">
        <v>1.5174439026604123</v>
      </c>
      <c r="J12" s="928">
        <v>1.4839708753958443</v>
      </c>
      <c r="K12" s="928">
        <v>1.5286015784152682</v>
      </c>
      <c r="L12" s="928">
        <v>1.4839708753958443</v>
      </c>
      <c r="M12" s="928">
        <v>1.5509169299249799</v>
      </c>
      <c r="N12" s="928">
        <v>1.5174439026604123</v>
      </c>
      <c r="O12" s="1233">
        <v>18.387849644002642</v>
      </c>
    </row>
    <row r="13" spans="1:15" s="854" customFormat="1" ht="20.25" customHeight="1">
      <c r="A13" s="846"/>
      <c r="B13" s="855" t="s">
        <v>862</v>
      </c>
      <c r="C13" s="928">
        <v>2.8853227955455933</v>
      </c>
      <c r="D13" s="928">
        <v>2.6169206750297245</v>
      </c>
      <c r="E13" s="928">
        <v>2.3037848677612107</v>
      </c>
      <c r="F13" s="928">
        <v>1.8340811568584394</v>
      </c>
      <c r="G13" s="928">
        <v>2.0912998556861471</v>
      </c>
      <c r="H13" s="928">
        <v>1.8452645785466002</v>
      </c>
      <c r="I13" s="928">
        <v>2.158400385815114</v>
      </c>
      <c r="J13" s="928">
        <v>1.8452645785466002</v>
      </c>
      <c r="K13" s="928">
        <v>2.3037848677612107</v>
      </c>
      <c r="L13" s="928">
        <v>1.9123651086755675</v>
      </c>
      <c r="M13" s="928">
        <v>2.2814180243848878</v>
      </c>
      <c r="N13" s="928">
        <v>1.9794656388045351</v>
      </c>
      <c r="O13" s="1233">
        <v>26.057372533415627</v>
      </c>
    </row>
    <row r="14" spans="1:15" s="854" customFormat="1" ht="20.25" customHeight="1">
      <c r="A14" s="846"/>
      <c r="B14" s="855" t="s">
        <v>878</v>
      </c>
      <c r="C14" s="928">
        <v>0.40753953459806203</v>
      </c>
      <c r="D14" s="928">
        <v>0.35933593373162465</v>
      </c>
      <c r="E14" s="928">
        <v>0.34728503351501522</v>
      </c>
      <c r="F14" s="928">
        <v>0.31989662393181212</v>
      </c>
      <c r="G14" s="928">
        <v>0.3385207424483902</v>
      </c>
      <c r="H14" s="928">
        <v>0.31770555116515592</v>
      </c>
      <c r="I14" s="928">
        <v>0.36810022479824961</v>
      </c>
      <c r="J14" s="928">
        <v>0.31332340563184335</v>
      </c>
      <c r="K14" s="928">
        <v>0.32208769669846837</v>
      </c>
      <c r="L14" s="928">
        <v>0.31989662393181212</v>
      </c>
      <c r="M14" s="928">
        <v>0.310036796481859</v>
      </c>
      <c r="N14" s="928">
        <v>0.37796005224820262</v>
      </c>
      <c r="O14" s="1233">
        <v>4.1016882191804953</v>
      </c>
    </row>
    <row r="15" spans="1:15" s="854" customFormat="1" ht="20.25" customHeight="1">
      <c r="A15" s="846"/>
      <c r="B15" s="855" t="s">
        <v>836</v>
      </c>
      <c r="C15" s="928">
        <v>9.6874855204910296E-3</v>
      </c>
      <c r="D15" s="928">
        <v>9.7439561755996214E-3</v>
      </c>
      <c r="E15" s="928">
        <v>6.5328797086406532E-3</v>
      </c>
      <c r="F15" s="928">
        <v>4.0968906647407492E-3</v>
      </c>
      <c r="G15" s="928">
        <v>4.6505245383543633E-3</v>
      </c>
      <c r="H15" s="928">
        <v>4.207617439463472E-3</v>
      </c>
      <c r="I15" s="928">
        <v>4.5397977636316414E-3</v>
      </c>
      <c r="J15" s="928">
        <v>4.6505245383543633E-3</v>
      </c>
      <c r="K15" s="928">
        <v>4.9827048625225327E-3</v>
      </c>
      <c r="L15" s="928">
        <v>5.2041584119679784E-3</v>
      </c>
      <c r="M15" s="928">
        <v>9.7439561755996214E-3</v>
      </c>
      <c r="N15" s="928">
        <v>8.8581419778178336E-3</v>
      </c>
      <c r="O15" s="1233">
        <v>7.6898637777183865E-2</v>
      </c>
    </row>
    <row r="16" spans="1:15" s="854" customFormat="1" ht="20.25" customHeight="1">
      <c r="A16" s="846"/>
      <c r="B16" s="855" t="s">
        <v>879</v>
      </c>
      <c r="C16" s="928">
        <v>0</v>
      </c>
      <c r="D16" s="928">
        <v>0</v>
      </c>
      <c r="E16" s="928">
        <v>0</v>
      </c>
      <c r="F16" s="928">
        <v>0</v>
      </c>
      <c r="G16" s="928">
        <v>0</v>
      </c>
      <c r="H16" s="928">
        <v>0</v>
      </c>
      <c r="I16" s="928">
        <v>0</v>
      </c>
      <c r="J16" s="928">
        <v>0</v>
      </c>
      <c r="K16" s="928">
        <v>0</v>
      </c>
      <c r="L16" s="928">
        <v>0</v>
      </c>
      <c r="M16" s="928">
        <v>0</v>
      </c>
      <c r="N16" s="928">
        <v>0</v>
      </c>
      <c r="O16" s="1233">
        <v>0</v>
      </c>
    </row>
    <row r="17" spans="1:29" s="854" customFormat="1" ht="20.25" customHeight="1">
      <c r="A17" s="846"/>
      <c r="B17" s="855" t="s">
        <v>837</v>
      </c>
      <c r="C17" s="928">
        <v>0.23381997617297273</v>
      </c>
      <c r="D17" s="928">
        <v>0.30062568365096504</v>
      </c>
      <c r="E17" s="928">
        <v>0.15587998411531517</v>
      </c>
      <c r="F17" s="928">
        <v>0.28949139907129956</v>
      </c>
      <c r="G17" s="928">
        <v>0.211551407013642</v>
      </c>
      <c r="H17" s="928">
        <v>0.27835711449163425</v>
      </c>
      <c r="I17" s="928">
        <v>0.211551407013642</v>
      </c>
      <c r="J17" s="928">
        <v>0.27835711449163425</v>
      </c>
      <c r="K17" s="928">
        <v>0.23381997617297273</v>
      </c>
      <c r="L17" s="928">
        <v>0.26722282991196883</v>
      </c>
      <c r="M17" s="928">
        <v>0.211551407013642</v>
      </c>
      <c r="N17" s="928">
        <v>0.26722282991196883</v>
      </c>
      <c r="O17" s="1233">
        <v>2.939451129031657</v>
      </c>
    </row>
    <row r="18" spans="1:29" s="854" customFormat="1" ht="20.25" customHeight="1">
      <c r="A18" s="846"/>
      <c r="B18" s="855" t="s">
        <v>838</v>
      </c>
      <c r="C18" s="928">
        <v>0.26719460240252552</v>
      </c>
      <c r="D18" s="928">
        <v>0.24396028915013201</v>
      </c>
      <c r="E18" s="928">
        <v>0.16728705541723335</v>
      </c>
      <c r="F18" s="928">
        <v>0.20910881927154168</v>
      </c>
      <c r="G18" s="928">
        <v>0.23001970119869589</v>
      </c>
      <c r="H18" s="928">
        <v>0.24396028915013201</v>
      </c>
      <c r="I18" s="928">
        <v>0.22072597589773849</v>
      </c>
      <c r="J18" s="928">
        <v>0.24396028915013201</v>
      </c>
      <c r="K18" s="928">
        <v>0.24396028915013201</v>
      </c>
      <c r="L18" s="928">
        <v>0.22801109481802648</v>
      </c>
      <c r="M18" s="928">
        <v>0.24396028915013201</v>
      </c>
      <c r="N18" s="928">
        <v>0.25557744577632874</v>
      </c>
      <c r="O18" s="1233">
        <v>2.7977261405327503</v>
      </c>
    </row>
    <row r="19" spans="1:29" s="854" customFormat="1" ht="20.25" customHeight="1">
      <c r="A19" s="846"/>
      <c r="B19" s="855" t="s">
        <v>839</v>
      </c>
      <c r="C19" s="928">
        <v>0.53192631210723074</v>
      </c>
      <c r="D19" s="928">
        <v>0.46044697937549955</v>
      </c>
      <c r="E19" s="928">
        <v>0.42785377278190306</v>
      </c>
      <c r="F19" s="928">
        <v>0.39316292634012712</v>
      </c>
      <c r="G19" s="928">
        <v>0.45098100374308697</v>
      </c>
      <c r="H19" s="928">
        <v>0.38159931085953519</v>
      </c>
      <c r="I19" s="928">
        <v>0.43941738826249499</v>
      </c>
      <c r="J19" s="928">
        <v>0.47410823470427083</v>
      </c>
      <c r="K19" s="928">
        <v>0.48567185018486286</v>
      </c>
      <c r="L19" s="928">
        <v>0.42785377278190306</v>
      </c>
      <c r="M19" s="928">
        <v>0.45098100374308697</v>
      </c>
      <c r="N19" s="928">
        <v>0.50879908114604688</v>
      </c>
      <c r="O19" s="1233">
        <v>5.4328016360300477</v>
      </c>
      <c r="U19" s="862"/>
      <c r="V19" s="862"/>
    </row>
    <row r="20" spans="1:29" s="862" customFormat="1" ht="20.25" customHeight="1">
      <c r="A20" s="859"/>
      <c r="B20" s="860" t="s">
        <v>840</v>
      </c>
      <c r="C20" s="928">
        <v>5.4390037234693161E-3</v>
      </c>
      <c r="D20" s="928">
        <v>5.0842860893300125E-3</v>
      </c>
      <c r="E20" s="928">
        <v>4.7295684551907089E-3</v>
      </c>
      <c r="F20" s="928">
        <v>5.4390037234693161E-3</v>
      </c>
      <c r="G20" s="928">
        <v>6.3849174145074574E-3</v>
      </c>
      <c r="H20" s="928">
        <v>8.6314624307230452E-3</v>
      </c>
      <c r="I20" s="928">
        <v>8.1585055852039737E-3</v>
      </c>
      <c r="J20" s="928">
        <v>8.2767447965837408E-3</v>
      </c>
      <c r="K20" s="928">
        <v>6.857874260026528E-3</v>
      </c>
      <c r="L20" s="928">
        <v>8.1585055852039737E-3</v>
      </c>
      <c r="M20" s="928">
        <v>8.040266373824205E-3</v>
      </c>
      <c r="N20" s="928">
        <v>7.9220271624444397E-3</v>
      </c>
      <c r="O20" s="1233">
        <v>8.3122165599976733E-2</v>
      </c>
      <c r="R20" s="854"/>
      <c r="S20" s="854"/>
      <c r="W20" s="854"/>
      <c r="AA20" s="854"/>
      <c r="AC20" s="854"/>
    </row>
    <row r="21" spans="1:29" s="862" customFormat="1" ht="20.25" customHeight="1">
      <c r="A21" s="859"/>
      <c r="B21" s="860" t="s">
        <v>841</v>
      </c>
      <c r="C21" s="928">
        <v>9.1753422458705908E-3</v>
      </c>
      <c r="D21" s="928">
        <v>3.0197328910460163E-3</v>
      </c>
      <c r="E21" s="928">
        <v>6.3878965002896488E-3</v>
      </c>
      <c r="F21" s="928">
        <v>3.0197328910460163E-3</v>
      </c>
      <c r="G21" s="928">
        <v>7.7816193730801198E-3</v>
      </c>
      <c r="H21" s="928">
        <v>2.9035893183134774E-3</v>
      </c>
      <c r="I21" s="928">
        <v>7.8977629458126565E-3</v>
      </c>
      <c r="J21" s="928">
        <v>3.1358764637785556E-3</v>
      </c>
      <c r="K21" s="928">
        <v>7.7816193730801198E-3</v>
      </c>
      <c r="L21" s="928">
        <v>3.2520200365110945E-3</v>
      </c>
      <c r="M21" s="928">
        <v>7.3170450821499625E-3</v>
      </c>
      <c r="N21" s="928">
        <v>3.9488814729063283E-3</v>
      </c>
      <c r="O21" s="1233">
        <v>6.5621118593884586E-2</v>
      </c>
      <c r="R21" s="854"/>
      <c r="S21" s="854"/>
      <c r="U21" s="854"/>
      <c r="V21" s="854"/>
      <c r="W21" s="854"/>
      <c r="AA21" s="854"/>
      <c r="AC21" s="854"/>
    </row>
    <row r="22" spans="1:29" s="854" customFormat="1" ht="20.25" customHeight="1">
      <c r="A22" s="846"/>
      <c r="B22" s="855" t="s">
        <v>842</v>
      </c>
      <c r="C22" s="928">
        <v>0.55272583043621892</v>
      </c>
      <c r="D22" s="928">
        <v>0.50568533422888118</v>
      </c>
      <c r="E22" s="928">
        <v>0.48216508612521231</v>
      </c>
      <c r="F22" s="928">
        <v>0.45864483802154349</v>
      </c>
      <c r="G22" s="928">
        <v>0.49392521017704671</v>
      </c>
      <c r="H22" s="928">
        <v>0.44688471396970897</v>
      </c>
      <c r="I22" s="928">
        <v>0.50568533422888118</v>
      </c>
      <c r="J22" s="928">
        <v>0.48216508612521231</v>
      </c>
      <c r="K22" s="928">
        <v>0.50568533422888118</v>
      </c>
      <c r="L22" s="928">
        <v>0.49392521017704671</v>
      </c>
      <c r="M22" s="928">
        <v>0.49392521017704671</v>
      </c>
      <c r="N22" s="928">
        <v>0.55272583043621892</v>
      </c>
      <c r="O22" s="1233">
        <v>5.9741430183318984</v>
      </c>
    </row>
    <row r="23" spans="1:29" s="854" customFormat="1" ht="20.25" customHeight="1">
      <c r="A23" s="846"/>
      <c r="B23" s="855" t="s">
        <v>864</v>
      </c>
      <c r="C23" s="928">
        <v>2.5159115497273281E-2</v>
      </c>
      <c r="D23" s="928">
        <v>2.7829714937088499E-2</v>
      </c>
      <c r="E23" s="928">
        <v>2.4241442657452764E-2</v>
      </c>
      <c r="F23" s="928">
        <v>2.3542816499108391E-2</v>
      </c>
      <c r="G23" s="928">
        <v>2.3135976008639442E-2</v>
      </c>
      <c r="H23" s="928">
        <v>2.7358709257096232E-2</v>
      </c>
      <c r="I23" s="928">
        <v>2.8179470534809115E-2</v>
      </c>
      <c r="J23" s="928">
        <v>2.8630889237551208E-2</v>
      </c>
      <c r="K23" s="928">
        <v>2.7233701842758706E-2</v>
      </c>
      <c r="L23" s="928">
        <v>2.7868247095695037E-2</v>
      </c>
      <c r="M23" s="928">
        <v>2.5997964720653514E-2</v>
      </c>
      <c r="N23" s="928">
        <v>2.5815425819423397E-2</v>
      </c>
      <c r="O23" s="1233">
        <v>0.31499347410754958</v>
      </c>
    </row>
    <row r="24" spans="1:29" s="854" customFormat="1" ht="20.25" customHeight="1">
      <c r="A24" s="846"/>
      <c r="B24" s="855" t="s">
        <v>843</v>
      </c>
      <c r="C24" s="928">
        <v>4.0212906545616836</v>
      </c>
      <c r="D24" s="928">
        <v>3.5871740498078646</v>
      </c>
      <c r="E24" s="928">
        <v>2.9245750214994053</v>
      </c>
      <c r="F24" s="928">
        <v>3.1302092026985826</v>
      </c>
      <c r="G24" s="928">
        <v>3.427236353319616</v>
      </c>
      <c r="H24" s="928">
        <v>3.2101780509427069</v>
      </c>
      <c r="I24" s="928">
        <v>3.4843569592082759</v>
      </c>
      <c r="J24" s="928">
        <v>3.2216021721204386</v>
      </c>
      <c r="K24" s="928">
        <v>3.3586916262532238</v>
      </c>
      <c r="L24" s="928">
        <v>3.2787227780090991</v>
      </c>
      <c r="M24" s="928">
        <v>3.3929639897864199</v>
      </c>
      <c r="N24" s="928">
        <v>3.3586916262532238</v>
      </c>
      <c r="O24" s="1233">
        <v>40.395692484460533</v>
      </c>
    </row>
    <row r="25" spans="1:29" s="854" customFormat="1" ht="20.25" customHeight="1">
      <c r="A25" s="846"/>
      <c r="B25" s="855" t="s">
        <v>844</v>
      </c>
      <c r="C25" s="928">
        <v>8.0623083899155554E-2</v>
      </c>
      <c r="D25" s="928">
        <v>0.10282364323370563</v>
      </c>
      <c r="E25" s="928">
        <v>2.687436129971852E-2</v>
      </c>
      <c r="F25" s="928">
        <v>9.4644489794660877E-2</v>
      </c>
      <c r="G25" s="928">
        <v>7.0107029477526561E-2</v>
      </c>
      <c r="H25" s="928">
        <v>0.10165519274241352</v>
      </c>
      <c r="I25" s="928">
        <v>7.2443930460110773E-2</v>
      </c>
      <c r="J25" s="928">
        <v>9.2307588812076652E-2</v>
      </c>
      <c r="K25" s="928">
        <v>7.4780831442695012E-2</v>
      </c>
      <c r="L25" s="928">
        <v>9.5812940285952969E-2</v>
      </c>
      <c r="M25" s="928">
        <v>7.2443930460110773E-2</v>
      </c>
      <c r="N25" s="928">
        <v>8.8802237338200321E-2</v>
      </c>
      <c r="O25" s="1233">
        <v>0.97331925924632723</v>
      </c>
    </row>
    <row r="26" spans="1:29" s="854" customFormat="1" ht="20.25" customHeight="1">
      <c r="A26" s="846"/>
      <c r="B26" s="855" t="s">
        <v>845</v>
      </c>
      <c r="C26" s="928">
        <v>4.2192002317002979E-2</v>
      </c>
      <c r="D26" s="928">
        <v>4.0028309890489999E-2</v>
      </c>
      <c r="E26" s="928">
        <v>3.0291693971181623E-2</v>
      </c>
      <c r="F26" s="928">
        <v>3.5700925037464047E-2</v>
      </c>
      <c r="G26" s="928">
        <v>3.5700925037464047E-2</v>
      </c>
      <c r="H26" s="928">
        <v>3.5700925037464047E-2</v>
      </c>
      <c r="I26" s="928">
        <v>3.7864617463977034E-2</v>
      </c>
      <c r="J26" s="928">
        <v>2.5964309118155678E-2</v>
      </c>
      <c r="K26" s="928">
        <v>3.4619078824207568E-2</v>
      </c>
      <c r="L26" s="928">
        <v>3.1373540184438109E-2</v>
      </c>
      <c r="M26" s="928">
        <v>4.2192002317002979E-2</v>
      </c>
      <c r="N26" s="928">
        <v>4.4355694743515951E-2</v>
      </c>
      <c r="O26" s="1233">
        <v>0.43598402394236407</v>
      </c>
    </row>
    <row r="27" spans="1:29" s="854" customFormat="1" ht="27" customHeight="1">
      <c r="A27" s="846"/>
      <c r="B27" s="863" t="s">
        <v>880</v>
      </c>
      <c r="C27" s="928">
        <v>0.34421882052139696</v>
      </c>
      <c r="D27" s="928">
        <v>6.5504688596972754E-2</v>
      </c>
      <c r="E27" s="928">
        <v>0.17675868351564078</v>
      </c>
      <c r="F27" s="928">
        <v>7.0703473406256295E-2</v>
      </c>
      <c r="G27" s="928">
        <v>0.35351736703128156</v>
      </c>
      <c r="H27" s="928">
        <v>7.7981772139253266E-2</v>
      </c>
      <c r="I27" s="928">
        <v>0.24954167084561049</v>
      </c>
      <c r="J27" s="928">
        <v>7.590225821553985E-2</v>
      </c>
      <c r="K27" s="928">
        <v>0.25993924046417766</v>
      </c>
      <c r="L27" s="928">
        <v>7.9021529101109989E-2</v>
      </c>
      <c r="M27" s="928">
        <v>0.25993924046417766</v>
      </c>
      <c r="N27" s="928">
        <v>7.1743230368113017E-2</v>
      </c>
      <c r="O27" s="1233">
        <v>2.0847719746695303</v>
      </c>
    </row>
    <row r="28" spans="1:29" s="854" customFormat="1" ht="27" customHeight="1">
      <c r="A28" s="846"/>
      <c r="B28" s="863" t="s">
        <v>847</v>
      </c>
      <c r="C28" s="928">
        <v>2.7225405869995211E-4</v>
      </c>
      <c r="D28" s="928">
        <v>0</v>
      </c>
      <c r="E28" s="928">
        <v>2.6381207238367462E-4</v>
      </c>
      <c r="F28" s="928">
        <v>0</v>
      </c>
      <c r="G28" s="928">
        <v>2.416518583034459E-4</v>
      </c>
      <c r="H28" s="928">
        <v>0</v>
      </c>
      <c r="I28" s="928">
        <v>2.5431483777786228E-4</v>
      </c>
      <c r="J28" s="928">
        <v>0</v>
      </c>
      <c r="K28" s="928">
        <v>2.5642533435693164E-4</v>
      </c>
      <c r="L28" s="928">
        <v>0</v>
      </c>
      <c r="M28" s="928">
        <v>2.3215462369763362E-4</v>
      </c>
      <c r="N28" s="928">
        <v>0</v>
      </c>
      <c r="O28" s="1233">
        <v>1.5206127852195003E-3</v>
      </c>
    </row>
    <row r="29" spans="1:29" s="854" customFormat="1" ht="27" customHeight="1">
      <c r="A29" s="846"/>
      <c r="B29" s="863" t="s">
        <v>848</v>
      </c>
      <c r="C29" s="928">
        <v>8.7854767274544027E-3</v>
      </c>
      <c r="D29" s="928">
        <v>7.7586028242454443E-3</v>
      </c>
      <c r="E29" s="928">
        <v>7.7586028242454443E-3</v>
      </c>
      <c r="F29" s="928">
        <v>6.3894376199668378E-3</v>
      </c>
      <c r="G29" s="928">
        <v>9.5841564299502541E-3</v>
      </c>
      <c r="H29" s="928">
        <v>6.9599231217495902E-3</v>
      </c>
      <c r="I29" s="928">
        <v>1.0154641931733007E-2</v>
      </c>
      <c r="J29" s="928">
        <v>9.4700593295937059E-3</v>
      </c>
      <c r="K29" s="928">
        <v>9.5841564299502541E-3</v>
      </c>
      <c r="L29" s="928">
        <v>6.7317289210364895E-3</v>
      </c>
      <c r="M29" s="928">
        <v>1.1295612935298517E-2</v>
      </c>
      <c r="N29" s="928">
        <v>5.4766608171144321E-3</v>
      </c>
      <c r="O29" s="1233">
        <v>9.9949059912338378E-2</v>
      </c>
    </row>
    <row r="30" spans="1:29" s="854" customFormat="1" ht="27" customHeight="1">
      <c r="A30" s="846"/>
      <c r="B30" s="863" t="s">
        <v>849</v>
      </c>
      <c r="C30" s="928"/>
      <c r="D30" s="928"/>
      <c r="E30" s="928"/>
      <c r="F30" s="928"/>
      <c r="G30" s="928"/>
      <c r="H30" s="928"/>
      <c r="I30" s="928"/>
      <c r="J30" s="928"/>
      <c r="K30" s="928"/>
      <c r="L30" s="928"/>
      <c r="M30" s="928"/>
      <c r="N30" s="928"/>
      <c r="O30" s="1233">
        <v>8.1903000000000004E-2</v>
      </c>
    </row>
    <row r="31" spans="1:29" s="854" customFormat="1" ht="20.25" customHeight="1">
      <c r="A31" s="846"/>
      <c r="B31" s="864"/>
      <c r="C31" s="928"/>
      <c r="D31" s="928"/>
      <c r="E31" s="928"/>
      <c r="F31" s="928"/>
      <c r="G31" s="928"/>
      <c r="H31" s="928"/>
      <c r="I31" s="928"/>
      <c r="J31" s="928"/>
      <c r="K31" s="928"/>
      <c r="L31" s="928"/>
      <c r="M31" s="928"/>
      <c r="N31" s="928"/>
      <c r="O31" s="1233"/>
    </row>
    <row r="32" spans="1:29" s="854" customFormat="1" ht="27" customHeight="1">
      <c r="A32" s="846"/>
      <c r="B32" s="865" t="s">
        <v>154</v>
      </c>
      <c r="C32" s="928"/>
      <c r="D32" s="928"/>
      <c r="E32" s="928"/>
      <c r="F32" s="928"/>
      <c r="G32" s="928"/>
      <c r="H32" s="928"/>
      <c r="I32" s="928"/>
      <c r="J32" s="928"/>
      <c r="K32" s="928"/>
      <c r="L32" s="928"/>
      <c r="M32" s="928"/>
      <c r="N32" s="928"/>
      <c r="O32" s="1233"/>
    </row>
    <row r="33" spans="1:19" s="854" customFormat="1" ht="27" customHeight="1">
      <c r="A33" s="846"/>
      <c r="B33" s="866" t="s">
        <v>866</v>
      </c>
      <c r="C33" s="928">
        <v>3.1406025209746863E-2</v>
      </c>
      <c r="D33" s="928">
        <v>3.4788346307917273E-2</v>
      </c>
      <c r="E33" s="928">
        <v>3.195815217564358E-2</v>
      </c>
      <c r="F33" s="928">
        <v>2.785415331102549E-2</v>
      </c>
      <c r="G33" s="928">
        <v>3.2733448571325319E-2</v>
      </c>
      <c r="H33" s="928">
        <v>2.8096161718649509E-2</v>
      </c>
      <c r="I33" s="928">
        <v>3.4466634532512891E-2</v>
      </c>
      <c r="J33" s="928">
        <v>2.5173221849322296E-2</v>
      </c>
      <c r="K33" s="928">
        <v>2.6281823237540105E-2</v>
      </c>
      <c r="L33" s="928">
        <v>3.4962244564892622E-2</v>
      </c>
      <c r="M33" s="928">
        <v>4.9208859267597563E-2</v>
      </c>
      <c r="N33" s="928">
        <v>5.3008536182508788E-2</v>
      </c>
      <c r="O33" s="1233">
        <v>0.40993760692868225</v>
      </c>
    </row>
    <row r="34" spans="1:19" ht="21.75" customHeight="1">
      <c r="A34" s="867"/>
      <c r="B34" s="866" t="s">
        <v>867</v>
      </c>
      <c r="C34" s="928">
        <v>1.7523598333879543E-2</v>
      </c>
      <c r="D34" s="928">
        <v>1.6777773691860953E-2</v>
      </c>
      <c r="E34" s="928">
        <v>1.6084441106758631E-2</v>
      </c>
      <c r="F34" s="928">
        <v>1.7147405259312982E-2</v>
      </c>
      <c r="G34" s="928">
        <v>1.7214113914977403E-2</v>
      </c>
      <c r="H34" s="928">
        <v>1.4908837748738128E-2</v>
      </c>
      <c r="I34" s="928">
        <v>1.7183493548442917E-2</v>
      </c>
      <c r="J34" s="928">
        <v>1.5935713612162547E-2</v>
      </c>
      <c r="K34" s="928">
        <v>1.7260044464779127E-2</v>
      </c>
      <c r="L34" s="928">
        <v>1.8940883870618673E-2</v>
      </c>
      <c r="M34" s="928">
        <v>1.7068667173938585E-2</v>
      </c>
      <c r="N34" s="928">
        <v>1.9553291201308429E-2</v>
      </c>
      <c r="O34" s="1233">
        <v>0.20559826392677794</v>
      </c>
      <c r="R34" s="854"/>
      <c r="S34" s="854"/>
    </row>
    <row r="35" spans="1:19" ht="27" customHeight="1">
      <c r="A35" s="867"/>
      <c r="B35" s="864" t="s">
        <v>868</v>
      </c>
      <c r="C35" s="928">
        <v>0.11575183973908296</v>
      </c>
      <c r="D35" s="928">
        <v>0.10509074975841508</v>
      </c>
      <c r="E35" s="928">
        <v>9.2462911975191089E-2</v>
      </c>
      <c r="F35" s="928">
        <v>9.0058154836694576E-2</v>
      </c>
      <c r="G35" s="928">
        <v>0.10707181159155742</v>
      </c>
      <c r="H35" s="928">
        <v>9.5085242378599194E-2</v>
      </c>
      <c r="I35" s="928">
        <v>0.10859196163982129</v>
      </c>
      <c r="J35" s="928">
        <v>9.6104401356342975E-2</v>
      </c>
      <c r="K35" s="928">
        <v>0.10661089980667894</v>
      </c>
      <c r="L35" s="928">
        <v>0.10389123399528408</v>
      </c>
      <c r="M35" s="928">
        <v>0.10177848308074784</v>
      </c>
      <c r="N35" s="928">
        <v>0.13752061745471095</v>
      </c>
      <c r="O35" s="1233">
        <v>1.2600183076131264</v>
      </c>
      <c r="R35" s="854"/>
      <c r="S35" s="854"/>
    </row>
    <row r="36" spans="1:19" ht="27" customHeight="1">
      <c r="A36" s="867"/>
      <c r="B36" s="864" t="s">
        <v>869</v>
      </c>
      <c r="C36" s="928">
        <v>1.5598773045462673</v>
      </c>
      <c r="D36" s="928">
        <v>1.5403417404231745</v>
      </c>
      <c r="E36" s="928">
        <v>1.3030941899393182</v>
      </c>
      <c r="F36" s="928">
        <v>1.3018336499191943</v>
      </c>
      <c r="G36" s="928">
        <v>1.4029787974466466</v>
      </c>
      <c r="H36" s="928">
        <v>1.3022882525088206</v>
      </c>
      <c r="I36" s="928">
        <v>1.3974068289160195</v>
      </c>
      <c r="J36" s="928">
        <v>1.3001252421626242</v>
      </c>
      <c r="K36" s="928">
        <v>1.2875119846326772</v>
      </c>
      <c r="L36" s="928">
        <v>1.3177548428358774</v>
      </c>
      <c r="M36" s="928">
        <v>1.2591571302708382</v>
      </c>
      <c r="N36" s="928">
        <v>1.3797603911098171</v>
      </c>
      <c r="O36" s="1233">
        <v>16.352130354711274</v>
      </c>
      <c r="R36" s="854"/>
      <c r="S36" s="854"/>
    </row>
    <row r="37" spans="1:19" ht="27" customHeight="1">
      <c r="A37" s="868"/>
      <c r="B37" s="869" t="s">
        <v>870</v>
      </c>
      <c r="C37" s="928">
        <v>3.0798623792206841</v>
      </c>
      <c r="D37" s="928">
        <v>2.8689008801136917</v>
      </c>
      <c r="E37" s="928">
        <v>2.4932140233548536</v>
      </c>
      <c r="F37" s="928">
        <v>2.5298270872877042</v>
      </c>
      <c r="G37" s="928">
        <v>2.8714033578415736</v>
      </c>
      <c r="H37" s="928">
        <v>2.4618745491758478</v>
      </c>
      <c r="I37" s="928">
        <v>2.7682692781230744</v>
      </c>
      <c r="J37" s="928">
        <v>2.5232234592758149</v>
      </c>
      <c r="K37" s="928">
        <v>2.8155023513066495</v>
      </c>
      <c r="L37" s="928">
        <v>2.6395003227865539</v>
      </c>
      <c r="M37" s="928">
        <v>2.5344081975176116</v>
      </c>
      <c r="N37" s="928">
        <v>2.8618232618069697</v>
      </c>
      <c r="O37" s="1233">
        <v>32.447809147811029</v>
      </c>
      <c r="R37" s="854"/>
      <c r="S37" s="854"/>
    </row>
    <row r="38" spans="1:19" ht="27" customHeight="1">
      <c r="A38" s="868"/>
      <c r="B38" s="869"/>
      <c r="C38" s="930"/>
      <c r="D38" s="930"/>
      <c r="E38" s="930"/>
      <c r="F38" s="930"/>
      <c r="G38" s="930"/>
      <c r="H38" s="930"/>
      <c r="I38" s="930"/>
      <c r="J38" s="930"/>
      <c r="K38" s="930"/>
      <c r="L38" s="930"/>
      <c r="M38" s="930"/>
      <c r="N38" s="930"/>
      <c r="O38" s="932"/>
    </row>
    <row r="39" spans="1:19" s="873" customFormat="1" ht="27" customHeight="1" thickBot="1">
      <c r="A39" s="872"/>
      <c r="B39" s="478" t="s">
        <v>50</v>
      </c>
      <c r="C39" s="931">
        <v>16.070809936935998</v>
      </c>
      <c r="D39" s="931">
        <v>14.798646248233744</v>
      </c>
      <c r="E39" s="931">
        <v>12.234512462296246</v>
      </c>
      <c r="F39" s="931">
        <v>12.317665386084979</v>
      </c>
      <c r="G39" s="931">
        <v>13.603064790988523</v>
      </c>
      <c r="H39" s="931">
        <v>12.364415043783593</v>
      </c>
      <c r="I39" s="931">
        <v>13.650634487013345</v>
      </c>
      <c r="J39" s="931">
        <v>12.551652044933874</v>
      </c>
      <c r="K39" s="931">
        <v>13.661505955147119</v>
      </c>
      <c r="L39" s="931">
        <v>12.784440491376408</v>
      </c>
      <c r="M39" s="931">
        <v>13.334577161125305</v>
      </c>
      <c r="N39" s="931">
        <v>13.526474804691789</v>
      </c>
      <c r="O39" s="1232">
        <v>160.98030181261089</v>
      </c>
    </row>
    <row r="40" spans="1:19" s="873" customFormat="1" ht="20.25" customHeight="1">
      <c r="A40" s="832"/>
      <c r="B40" s="874"/>
      <c r="C40" s="875"/>
      <c r="D40" s="875"/>
      <c r="E40" s="875"/>
      <c r="F40" s="876"/>
      <c r="G40" s="876"/>
      <c r="H40" s="876"/>
      <c r="I40" s="877"/>
      <c r="J40" s="877"/>
      <c r="K40" s="877"/>
      <c r="L40" s="877"/>
      <c r="M40" s="877"/>
      <c r="N40" s="877"/>
      <c r="O40" s="831"/>
      <c r="P40" s="828"/>
    </row>
    <row r="41" spans="1:19" s="873" customFormat="1" ht="21">
      <c r="A41" s="832"/>
      <c r="B41" s="1820" t="s">
        <v>941</v>
      </c>
      <c r="C41" s="1828"/>
      <c r="D41" s="1828"/>
      <c r="E41" s="1828"/>
      <c r="F41" s="1828"/>
      <c r="G41" s="878"/>
      <c r="H41" s="878"/>
      <c r="I41" s="878"/>
      <c r="J41" s="878"/>
      <c r="K41" s="878"/>
      <c r="L41" s="878"/>
      <c r="M41" s="878"/>
      <c r="N41" s="878"/>
      <c r="O41" s="879"/>
      <c r="P41" s="880"/>
      <c r="Q41" s="880"/>
      <c r="R41" s="881"/>
    </row>
    <row r="42" spans="1:19" s="873" customFormat="1" ht="19.5">
      <c r="A42" s="832"/>
      <c r="C42" s="1828"/>
      <c r="D42" s="1828"/>
      <c r="E42" s="1828"/>
      <c r="F42" s="1828"/>
      <c r="G42" s="831"/>
      <c r="H42" s="831"/>
      <c r="I42" s="831"/>
      <c r="J42" s="831"/>
      <c r="K42" s="831"/>
      <c r="L42" s="831"/>
      <c r="M42" s="831"/>
      <c r="N42" s="831"/>
      <c r="O42" s="834"/>
      <c r="P42" s="880"/>
      <c r="Q42" s="880"/>
    </row>
    <row r="43" spans="1:19" s="839" customFormat="1" ht="16.5">
      <c r="A43" s="882"/>
      <c r="B43" s="883"/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883"/>
      <c r="N43" s="883"/>
      <c r="O43" s="883"/>
    </row>
    <row r="44" spans="1:19" s="840" customFormat="1" ht="16.5">
      <c r="A44" s="882"/>
      <c r="B44" s="875"/>
      <c r="C44" s="875"/>
      <c r="D44" s="875"/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</row>
    <row r="45" spans="1:19" s="854" customFormat="1" ht="16.5">
      <c r="A45" s="884"/>
      <c r="B45" s="884"/>
      <c r="C45" s="884"/>
      <c r="D45" s="884"/>
      <c r="E45" s="884"/>
      <c r="F45" s="884"/>
      <c r="G45" s="884"/>
      <c r="H45" s="884"/>
      <c r="I45" s="884"/>
      <c r="J45" s="884"/>
      <c r="K45" s="884"/>
      <c r="L45" s="884"/>
      <c r="M45" s="884"/>
      <c r="N45" s="884"/>
      <c r="O45" s="884"/>
    </row>
    <row r="46" spans="1:19" s="854" customFormat="1"/>
    <row r="47" spans="1:19" s="854" customFormat="1"/>
    <row r="48" spans="1:19" s="854" customFormat="1"/>
    <row r="49" s="854" customFormat="1"/>
    <row r="50" s="854" customFormat="1"/>
    <row r="51" s="854" customFormat="1"/>
    <row r="55" s="873" customFormat="1"/>
    <row r="59" s="839" customFormat="1"/>
    <row r="60" s="840" customFormat="1"/>
    <row r="61" s="854" customFormat="1"/>
    <row r="62" s="854" customFormat="1"/>
    <row r="63" s="854" customFormat="1"/>
    <row r="64" s="854" customFormat="1"/>
    <row r="65" s="854" customFormat="1"/>
    <row r="66" s="854" customFormat="1"/>
    <row r="67" s="854" customFormat="1"/>
    <row r="71" s="873" customFormat="1"/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8" scale="69" orientation="landscape" r:id="rId1"/>
  <headerFooter alignWithMargins="0">
    <oddHeader>&amp;C&amp;A</oddHeader>
    <oddFooter>&amp;C&amp;20 96</oddFooter>
  </headerFooter>
  <rowBreaks count="3" manualBreakCount="3">
    <brk id="44" max="14" man="1"/>
    <brk id="89" max="16383" man="1"/>
    <brk id="122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sheetPr codeName="Sheet64">
    <pageSetUpPr fitToPage="1"/>
  </sheetPr>
  <dimension ref="A1:Y71"/>
  <sheetViews>
    <sheetView showGridLines="0" view="pageBreakPreview" topLeftCell="C21" zoomScale="68" zoomScaleSheetLayoutView="68" workbookViewId="0">
      <selection activeCell="K36" sqref="K36"/>
    </sheetView>
  </sheetViews>
  <sheetFormatPr defaultColWidth="9.33203125" defaultRowHeight="15.75"/>
  <cols>
    <col min="1" max="1" width="7" style="828" customWidth="1"/>
    <col min="2" max="2" width="35.5" style="828" customWidth="1"/>
    <col min="3" max="3" width="13.33203125" style="828" customWidth="1"/>
    <col min="4" max="4" width="12.83203125" style="828" customWidth="1"/>
    <col min="5" max="5" width="13.1640625" style="828" customWidth="1"/>
    <col min="6" max="6" width="11.83203125" style="828" customWidth="1"/>
    <col min="7" max="7" width="13.6640625" style="828" customWidth="1"/>
    <col min="8" max="8" width="11.83203125" style="828" customWidth="1"/>
    <col min="9" max="9" width="12.1640625" style="828" customWidth="1"/>
    <col min="10" max="10" width="13.33203125" style="828" customWidth="1"/>
    <col min="11" max="11" width="14" style="828" customWidth="1"/>
    <col min="12" max="12" width="12.5" style="828" customWidth="1"/>
    <col min="13" max="13" width="13.6640625" style="828" customWidth="1"/>
    <col min="14" max="14" width="13.33203125" style="828" customWidth="1"/>
    <col min="15" max="15" width="15.83203125" style="828" customWidth="1"/>
    <col min="16" max="16" width="3.33203125" style="828" customWidth="1"/>
    <col min="17" max="17" width="20.83203125" style="828" customWidth="1"/>
    <col min="18" max="18" width="27" style="828" customWidth="1"/>
    <col min="19" max="19" width="12" style="828" bestFit="1" customWidth="1"/>
    <col min="20" max="20" width="11.6640625" style="828" bestFit="1" customWidth="1"/>
    <col min="21" max="21" width="9.33203125" style="828"/>
    <col min="22" max="22" width="14.33203125" style="828" bestFit="1" customWidth="1"/>
    <col min="23" max="23" width="11.6640625" style="828" bestFit="1" customWidth="1"/>
    <col min="24" max="24" width="17.83203125" style="828" customWidth="1"/>
    <col min="25" max="25" width="11.5" style="828" bestFit="1" customWidth="1"/>
    <col min="26" max="16384" width="9.33203125" style="828"/>
  </cols>
  <sheetData>
    <row r="1" spans="1:15" ht="16.5" thickBot="1"/>
    <row r="2" spans="1:15" ht="16.5" thickBot="1">
      <c r="B2" s="1740" t="s">
        <v>319</v>
      </c>
      <c r="C2" s="1741"/>
      <c r="D2" s="1741"/>
      <c r="E2" s="1741"/>
      <c r="F2" s="1741"/>
      <c r="G2" s="1741"/>
      <c r="H2" s="1741"/>
      <c r="I2" s="1741"/>
      <c r="J2" s="1741"/>
      <c r="K2" s="1741"/>
      <c r="L2" s="1741"/>
      <c r="M2" s="1741"/>
      <c r="N2" s="1742"/>
      <c r="O2" s="829"/>
    </row>
    <row r="3" spans="1:15" ht="16.5" thickBot="1">
      <c r="B3" s="830"/>
      <c r="C3" s="829"/>
      <c r="D3" s="829"/>
      <c r="E3" s="829"/>
      <c r="F3" s="829"/>
      <c r="G3" s="829"/>
      <c r="H3" s="829"/>
      <c r="I3" s="829"/>
      <c r="J3" s="829"/>
      <c r="K3" s="829"/>
      <c r="L3" s="829"/>
      <c r="M3" s="829"/>
      <c r="N3" s="829"/>
      <c r="O3" s="829"/>
    </row>
    <row r="4" spans="1:15" ht="16.5" thickBot="1">
      <c r="B4" s="1743" t="s">
        <v>458</v>
      </c>
      <c r="C4" s="1744"/>
      <c r="D4" s="1744"/>
      <c r="E4" s="1744"/>
      <c r="F4" s="1744"/>
      <c r="G4" s="1744"/>
      <c r="H4" s="1744"/>
      <c r="I4" s="1744"/>
      <c r="J4" s="1744"/>
      <c r="K4" s="1744"/>
      <c r="L4" s="1744"/>
      <c r="M4" s="1744"/>
      <c r="N4" s="1745"/>
      <c r="O4" s="829"/>
    </row>
    <row r="5" spans="1:15">
      <c r="A5" s="831"/>
      <c r="B5" s="832" t="s">
        <v>412</v>
      </c>
      <c r="C5" s="832"/>
      <c r="D5" s="832"/>
      <c r="E5" s="136" t="s">
        <v>935</v>
      </c>
      <c r="F5" s="831"/>
      <c r="G5" s="831"/>
      <c r="H5" s="831"/>
      <c r="I5" s="831"/>
      <c r="J5" s="831"/>
      <c r="K5" s="831"/>
      <c r="L5" s="831"/>
      <c r="M5" s="831"/>
      <c r="N5" s="831"/>
      <c r="O5" s="831"/>
    </row>
    <row r="6" spans="1:15">
      <c r="A6" s="831"/>
      <c r="B6" s="832" t="s">
        <v>217</v>
      </c>
      <c r="C6" s="832"/>
      <c r="D6" s="832"/>
      <c r="E6" s="136" t="s">
        <v>936</v>
      </c>
      <c r="F6" s="831"/>
      <c r="G6" s="831"/>
      <c r="H6" s="831"/>
      <c r="I6" s="831"/>
      <c r="J6" s="831"/>
      <c r="K6" s="831"/>
      <c r="L6" s="831"/>
      <c r="M6" s="831"/>
      <c r="N6" s="831"/>
      <c r="O6" s="831"/>
    </row>
    <row r="7" spans="1:15" ht="27" customHeight="1" thickBot="1">
      <c r="A7" s="831"/>
      <c r="B7" s="833" t="s">
        <v>901</v>
      </c>
      <c r="C7" s="893"/>
      <c r="D7" s="834"/>
      <c r="E7" s="834"/>
      <c r="F7" s="831"/>
      <c r="G7" s="831"/>
      <c r="H7" s="831"/>
      <c r="I7" s="831"/>
      <c r="J7" s="835">
        <v>1000000</v>
      </c>
      <c r="K7" s="831"/>
      <c r="L7" s="831"/>
      <c r="M7" s="831"/>
      <c r="N7" s="831"/>
      <c r="O7" s="834" t="s">
        <v>167</v>
      </c>
    </row>
    <row r="8" spans="1:15" s="839" customFormat="1" ht="40.5" customHeight="1">
      <c r="A8" s="836" t="s">
        <v>79</v>
      </c>
      <c r="B8" s="837" t="s">
        <v>155</v>
      </c>
      <c r="C8" s="837" t="s">
        <v>166</v>
      </c>
      <c r="D8" s="837" t="s">
        <v>28</v>
      </c>
      <c r="E8" s="837" t="s">
        <v>165</v>
      </c>
      <c r="F8" s="837" t="s">
        <v>164</v>
      </c>
      <c r="G8" s="837" t="s">
        <v>163</v>
      </c>
      <c r="H8" s="837" t="s">
        <v>162</v>
      </c>
      <c r="I8" s="837" t="s">
        <v>161</v>
      </c>
      <c r="J8" s="837" t="s">
        <v>160</v>
      </c>
      <c r="K8" s="837" t="s">
        <v>159</v>
      </c>
      <c r="L8" s="837" t="s">
        <v>158</v>
      </c>
      <c r="M8" s="837" t="s">
        <v>157</v>
      </c>
      <c r="N8" s="837" t="s">
        <v>156</v>
      </c>
      <c r="O8" s="838" t="s">
        <v>50</v>
      </c>
    </row>
    <row r="9" spans="1:15" s="840" customFormat="1" ht="27" customHeight="1">
      <c r="A9" s="492">
        <v>1</v>
      </c>
      <c r="B9" s="507">
        <v>2</v>
      </c>
      <c r="C9" s="507">
        <v>3</v>
      </c>
      <c r="D9" s="507">
        <v>4</v>
      </c>
      <c r="E9" s="507">
        <v>5</v>
      </c>
      <c r="F9" s="507">
        <v>6</v>
      </c>
      <c r="G9" s="507">
        <v>7</v>
      </c>
      <c r="H9" s="507">
        <v>8</v>
      </c>
      <c r="I9" s="507">
        <v>9</v>
      </c>
      <c r="J9" s="507">
        <v>10</v>
      </c>
      <c r="K9" s="507">
        <v>11</v>
      </c>
      <c r="L9" s="507">
        <v>12</v>
      </c>
      <c r="M9" s="507">
        <v>13</v>
      </c>
      <c r="N9" s="507">
        <v>14</v>
      </c>
      <c r="O9" s="508">
        <v>15</v>
      </c>
    </row>
    <row r="10" spans="1:15" s="845" customFormat="1" ht="27" customHeight="1">
      <c r="A10" s="841"/>
      <c r="B10" s="842"/>
      <c r="C10" s="843"/>
      <c r="D10" s="842"/>
      <c r="E10" s="842"/>
      <c r="F10" s="842"/>
      <c r="G10" s="842"/>
      <c r="H10" s="842"/>
      <c r="I10" s="842"/>
      <c r="J10" s="842"/>
      <c r="K10" s="842"/>
      <c r="L10" s="842"/>
      <c r="M10" s="842"/>
      <c r="N10" s="842"/>
      <c r="O10" s="844"/>
    </row>
    <row r="11" spans="1:15" s="854" customFormat="1" ht="27" customHeight="1">
      <c r="A11" s="846"/>
      <c r="B11" s="847" t="s">
        <v>153</v>
      </c>
      <c r="C11" s="848"/>
      <c r="D11" s="849"/>
      <c r="E11" s="850"/>
      <c r="F11" s="851"/>
      <c r="G11" s="851"/>
      <c r="H11" s="851"/>
      <c r="I11" s="852"/>
      <c r="J11" s="852"/>
      <c r="K11" s="852"/>
      <c r="L11" s="852"/>
      <c r="M11" s="852"/>
      <c r="N11" s="852"/>
      <c r="O11" s="853"/>
    </row>
    <row r="12" spans="1:15" s="854" customFormat="1" ht="27" customHeight="1">
      <c r="A12" s="846"/>
      <c r="B12" s="855" t="s">
        <v>861</v>
      </c>
      <c r="C12" s="928">
        <v>1.8903334596843437</v>
      </c>
      <c r="D12" s="928">
        <v>1.9476162917959907</v>
      </c>
      <c r="E12" s="928">
        <v>1.2373091736115702</v>
      </c>
      <c r="F12" s="928">
        <v>1.5122667677474753</v>
      </c>
      <c r="G12" s="928">
        <v>1.4549839356358283</v>
      </c>
      <c r="H12" s="928">
        <v>1.5122667677474753</v>
      </c>
      <c r="I12" s="928">
        <v>1.5580930334367924</v>
      </c>
      <c r="J12" s="928">
        <v>1.5237233341698042</v>
      </c>
      <c r="K12" s="928">
        <v>1.5695495998591218</v>
      </c>
      <c r="L12" s="928">
        <v>1.5237233341698042</v>
      </c>
      <c r="M12" s="928">
        <v>1.5924627327037801</v>
      </c>
      <c r="N12" s="928">
        <v>1.5580930334367924</v>
      </c>
      <c r="O12" s="861">
        <v>18.880421463998779</v>
      </c>
    </row>
    <row r="13" spans="1:15" s="854" customFormat="1" ht="20.25" customHeight="1">
      <c r="A13" s="846"/>
      <c r="B13" s="855" t="s">
        <v>862</v>
      </c>
      <c r="C13" s="928">
        <v>2.9626145250405527</v>
      </c>
      <c r="D13" s="928">
        <v>2.6870224761995711</v>
      </c>
      <c r="E13" s="928">
        <v>2.3654984192184263</v>
      </c>
      <c r="F13" s="928">
        <v>1.8832123337467082</v>
      </c>
      <c r="G13" s="928">
        <v>2.1473213805526483</v>
      </c>
      <c r="H13" s="928">
        <v>1.8946953357817484</v>
      </c>
      <c r="I13" s="928">
        <v>2.2162193927628935</v>
      </c>
      <c r="J13" s="928">
        <v>1.8946953357817484</v>
      </c>
      <c r="K13" s="928">
        <v>2.3654984192184263</v>
      </c>
      <c r="L13" s="928">
        <v>1.963593347991994</v>
      </c>
      <c r="M13" s="928">
        <v>2.342532415148344</v>
      </c>
      <c r="N13" s="928">
        <v>2.0324913602022394</v>
      </c>
      <c r="O13" s="861">
        <v>26.755394741645304</v>
      </c>
    </row>
    <row r="14" spans="1:15" s="854" customFormat="1" ht="20.25" customHeight="1">
      <c r="A14" s="846"/>
      <c r="B14" s="855" t="s">
        <v>878</v>
      </c>
      <c r="C14" s="928">
        <v>0.41845666162290801</v>
      </c>
      <c r="D14" s="928">
        <v>0.36896178766751037</v>
      </c>
      <c r="E14" s="928">
        <v>0.35658806917866087</v>
      </c>
      <c r="F14" s="928">
        <v>0.32846598170400304</v>
      </c>
      <c r="G14" s="928">
        <v>0.34758900118677033</v>
      </c>
      <c r="H14" s="928">
        <v>0.32621621470603046</v>
      </c>
      <c r="I14" s="928">
        <v>0.3779608556594008</v>
      </c>
      <c r="J14" s="928">
        <v>0.32171668071008513</v>
      </c>
      <c r="K14" s="928">
        <v>0.33071574870197568</v>
      </c>
      <c r="L14" s="928">
        <v>0.32846598170400304</v>
      </c>
      <c r="M14" s="928">
        <v>0.31834203021312624</v>
      </c>
      <c r="N14" s="928">
        <v>0.38808480715027754</v>
      </c>
      <c r="O14" s="861">
        <v>4.2115638202047512</v>
      </c>
    </row>
    <row r="15" spans="1:15" s="854" customFormat="1" ht="20.25" customHeight="1">
      <c r="A15" s="846"/>
      <c r="B15" s="855" t="s">
        <v>836</v>
      </c>
      <c r="C15" s="928">
        <v>9.9469928835812446E-3</v>
      </c>
      <c r="D15" s="928">
        <v>1.0004976268775287E-2</v>
      </c>
      <c r="E15" s="928">
        <v>6.7078818165652475E-3</v>
      </c>
      <c r="F15" s="928">
        <v>4.2066377493714269E-3</v>
      </c>
      <c r="G15" s="928">
        <v>4.7751023100972949E-3</v>
      </c>
      <c r="H15" s="928">
        <v>4.3203306615166E-3</v>
      </c>
      <c r="I15" s="928">
        <v>4.6614093979521218E-3</v>
      </c>
      <c r="J15" s="928">
        <v>4.7751023100972949E-3</v>
      </c>
      <c r="K15" s="928">
        <v>5.1161810465328158E-3</v>
      </c>
      <c r="L15" s="928">
        <v>5.3435668708231637E-3</v>
      </c>
      <c r="M15" s="928">
        <v>1.0004976268775287E-2</v>
      </c>
      <c r="N15" s="928">
        <v>9.095432971613894E-3</v>
      </c>
      <c r="O15" s="861">
        <v>7.8958590555701674E-2</v>
      </c>
    </row>
    <row r="16" spans="1:15" s="854" customFormat="1" ht="20.25" customHeight="1">
      <c r="A16" s="846"/>
      <c r="B16" s="855" t="s">
        <v>879</v>
      </c>
      <c r="C16" s="928">
        <v>0</v>
      </c>
      <c r="D16" s="928">
        <v>0</v>
      </c>
      <c r="E16" s="928">
        <v>0</v>
      </c>
      <c r="F16" s="928">
        <v>0</v>
      </c>
      <c r="G16" s="928">
        <v>0</v>
      </c>
      <c r="H16" s="928">
        <v>0</v>
      </c>
      <c r="I16" s="928">
        <v>0</v>
      </c>
      <c r="J16" s="928">
        <v>0</v>
      </c>
      <c r="K16" s="928">
        <v>0</v>
      </c>
      <c r="L16" s="928">
        <v>0</v>
      </c>
      <c r="M16" s="928">
        <v>0</v>
      </c>
      <c r="N16" s="928">
        <v>0</v>
      </c>
      <c r="O16" s="861">
        <v>0</v>
      </c>
    </row>
    <row r="17" spans="1:25" s="854" customFormat="1" ht="20.25" customHeight="1">
      <c r="A17" s="846"/>
      <c r="B17" s="855" t="s">
        <v>837</v>
      </c>
      <c r="C17" s="928">
        <v>0.24008352158174973</v>
      </c>
      <c r="D17" s="928">
        <v>0.30867881346224973</v>
      </c>
      <c r="E17" s="928">
        <v>0.16005568105449983</v>
      </c>
      <c r="F17" s="928">
        <v>0.29724626481549965</v>
      </c>
      <c r="G17" s="928">
        <v>0.21721842428824975</v>
      </c>
      <c r="H17" s="928">
        <v>0.28581371616874973</v>
      </c>
      <c r="I17" s="928">
        <v>0.21721842428824975</v>
      </c>
      <c r="J17" s="928">
        <v>0.28581371616874973</v>
      </c>
      <c r="K17" s="928">
        <v>0.24008352158174973</v>
      </c>
      <c r="L17" s="928">
        <v>0.2743811675219997</v>
      </c>
      <c r="M17" s="928">
        <v>0.21721842428824975</v>
      </c>
      <c r="N17" s="928">
        <v>0.2743811675219997</v>
      </c>
      <c r="O17" s="861">
        <v>3.0181928427419971</v>
      </c>
    </row>
    <row r="18" spans="1:25" s="854" customFormat="1" ht="20.25" customHeight="1">
      <c r="A18" s="846"/>
      <c r="B18" s="855" t="s">
        <v>838</v>
      </c>
      <c r="C18" s="928">
        <v>0.27435218385694438</v>
      </c>
      <c r="D18" s="928">
        <v>0.25049547221721014</v>
      </c>
      <c r="E18" s="928">
        <v>0.17176832380608692</v>
      </c>
      <c r="F18" s="928">
        <v>0.21471040475760864</v>
      </c>
      <c r="G18" s="928">
        <v>0.23618144523336954</v>
      </c>
      <c r="H18" s="928">
        <v>0.25049547221721014</v>
      </c>
      <c r="I18" s="928">
        <v>0.22663876057747581</v>
      </c>
      <c r="J18" s="928">
        <v>0.25049547221721014</v>
      </c>
      <c r="K18" s="928">
        <v>0.25049547221721014</v>
      </c>
      <c r="L18" s="928">
        <v>0.23411903251211452</v>
      </c>
      <c r="M18" s="928">
        <v>0.25049547221721014</v>
      </c>
      <c r="N18" s="928">
        <v>0.26242382803707726</v>
      </c>
      <c r="O18" s="861">
        <v>2.8726713398667276</v>
      </c>
    </row>
    <row r="19" spans="1:25" s="854" customFormat="1" ht="20.25" customHeight="1">
      <c r="A19" s="846"/>
      <c r="B19" s="855" t="s">
        <v>839</v>
      </c>
      <c r="C19" s="928">
        <v>0.54617549930046783</v>
      </c>
      <c r="D19" s="928">
        <v>0.47278138557490457</v>
      </c>
      <c r="E19" s="928">
        <v>0.43931507552428944</v>
      </c>
      <c r="F19" s="928">
        <v>0.40369493426556324</v>
      </c>
      <c r="G19" s="928">
        <v>0.46306183636344017</v>
      </c>
      <c r="H19" s="928">
        <v>0.39182155384598788</v>
      </c>
      <c r="I19" s="928">
        <v>0.45118845594386475</v>
      </c>
      <c r="J19" s="928">
        <v>0.48680859720259084</v>
      </c>
      <c r="K19" s="928">
        <v>0.49868197762216632</v>
      </c>
      <c r="L19" s="928">
        <v>0.43931507552428944</v>
      </c>
      <c r="M19" s="928">
        <v>0.46306183636344017</v>
      </c>
      <c r="N19" s="928">
        <v>0.5224287384613171</v>
      </c>
      <c r="O19" s="861">
        <v>5.5783349659923225</v>
      </c>
      <c r="R19" s="862"/>
      <c r="S19" s="862"/>
    </row>
    <row r="20" spans="1:25" s="862" customFormat="1" ht="20.25" customHeight="1">
      <c r="A20" s="859"/>
      <c r="B20" s="860" t="s">
        <v>840</v>
      </c>
      <c r="C20" s="928">
        <v>5.5847031943103151E-3</v>
      </c>
      <c r="D20" s="928">
        <v>5.2204834207683383E-3</v>
      </c>
      <c r="E20" s="928">
        <v>4.8562636472263606E-3</v>
      </c>
      <c r="F20" s="928">
        <v>5.5847031943103151E-3</v>
      </c>
      <c r="G20" s="928">
        <v>6.5559559237555872E-3</v>
      </c>
      <c r="H20" s="928">
        <v>8.86268115618811E-3</v>
      </c>
      <c r="I20" s="928">
        <v>8.3770547914654731E-3</v>
      </c>
      <c r="J20" s="928">
        <v>8.4984613826461306E-3</v>
      </c>
      <c r="K20" s="928">
        <v>7.0415822884782233E-3</v>
      </c>
      <c r="L20" s="928">
        <v>8.3770547914654731E-3</v>
      </c>
      <c r="M20" s="928">
        <v>8.2556482002848122E-3</v>
      </c>
      <c r="N20" s="928">
        <v>8.1342416091041564E-3</v>
      </c>
      <c r="O20" s="861">
        <v>8.5348833600003282E-2</v>
      </c>
      <c r="T20" s="854"/>
      <c r="V20" s="854"/>
      <c r="W20" s="854"/>
      <c r="Y20" s="854"/>
    </row>
    <row r="21" spans="1:25" s="862" customFormat="1" ht="20.25" customHeight="1">
      <c r="A21" s="859"/>
      <c r="B21" s="860" t="s">
        <v>841</v>
      </c>
      <c r="C21" s="928">
        <v>9.4211303677356178E-3</v>
      </c>
      <c r="D21" s="928">
        <v>3.1006251843180505E-3</v>
      </c>
      <c r="E21" s="928">
        <v>6.5590148129804904E-3</v>
      </c>
      <c r="F21" s="928">
        <v>3.1006251843180505E-3</v>
      </c>
      <c r="G21" s="928">
        <v>7.9900725903580549E-3</v>
      </c>
      <c r="H21" s="928">
        <v>2.9813703695365872E-3</v>
      </c>
      <c r="I21" s="928">
        <v>8.1093274051395152E-3</v>
      </c>
      <c r="J21" s="928">
        <v>3.2198799990995142E-3</v>
      </c>
      <c r="K21" s="928">
        <v>7.9900725903580549E-3</v>
      </c>
      <c r="L21" s="928">
        <v>3.3391348138809775E-3</v>
      </c>
      <c r="M21" s="928">
        <v>7.5130533312321992E-3</v>
      </c>
      <c r="N21" s="928">
        <v>4.0546637025697576E-3</v>
      </c>
      <c r="O21" s="861">
        <v>6.737897035152686E-2</v>
      </c>
      <c r="R21" s="854"/>
      <c r="S21" s="854"/>
      <c r="T21" s="854"/>
      <c r="V21" s="854"/>
      <c r="W21" s="854"/>
      <c r="Y21" s="854"/>
    </row>
    <row r="22" spans="1:25" s="854" customFormat="1" ht="20.25" customHeight="1">
      <c r="A22" s="846"/>
      <c r="B22" s="855" t="s">
        <v>842</v>
      </c>
      <c r="C22" s="928">
        <v>0.5675321929814795</v>
      </c>
      <c r="D22" s="928">
        <v>0.51923158081284304</v>
      </c>
      <c r="E22" s="928">
        <v>0.49508127472852476</v>
      </c>
      <c r="F22" s="928">
        <v>0.47093096864420653</v>
      </c>
      <c r="G22" s="928">
        <v>0.50715642777068382</v>
      </c>
      <c r="H22" s="928">
        <v>0.45885581560204736</v>
      </c>
      <c r="I22" s="928">
        <v>0.51923158081284304</v>
      </c>
      <c r="J22" s="928">
        <v>0.49508127472852476</v>
      </c>
      <c r="K22" s="928">
        <v>0.51923158081284304</v>
      </c>
      <c r="L22" s="928">
        <v>0.50715642777068382</v>
      </c>
      <c r="M22" s="928">
        <v>0.50715642777068382</v>
      </c>
      <c r="N22" s="928">
        <v>0.5675321929814795</v>
      </c>
      <c r="O22" s="861">
        <v>6.1341777454168431</v>
      </c>
    </row>
    <row r="23" spans="1:25" s="854" customFormat="1" ht="20.25" customHeight="1">
      <c r="A23" s="846"/>
      <c r="B23" s="855" t="s">
        <v>864</v>
      </c>
      <c r="C23" s="928">
        <v>2.5833075288652523E-2</v>
      </c>
      <c r="D23" s="928">
        <v>2.857521447085298E-2</v>
      </c>
      <c r="E23" s="928">
        <v>2.4890819923434924E-2</v>
      </c>
      <c r="F23" s="928">
        <v>2.4173479039607423E-2</v>
      </c>
      <c r="G23" s="928">
        <v>2.3755740148035668E-2</v>
      </c>
      <c r="H23" s="928">
        <v>2.8091591539278062E-2</v>
      </c>
      <c r="I23" s="928">
        <v>2.8934339285456401E-2</v>
      </c>
      <c r="J23" s="928">
        <v>2.9397850545854493E-2</v>
      </c>
      <c r="K23" s="928">
        <v>2.7963235439216791E-2</v>
      </c>
      <c r="L23" s="928">
        <v>2.8614778824950598E-2</v>
      </c>
      <c r="M23" s="928">
        <v>2.6694395518521409E-2</v>
      </c>
      <c r="N23" s="928">
        <v>2.6506966784029667E-2</v>
      </c>
      <c r="O23" s="861">
        <v>0.32343148680789102</v>
      </c>
    </row>
    <row r="24" spans="1:25" s="854" customFormat="1" ht="20.25" customHeight="1">
      <c r="A24" s="846"/>
      <c r="B24" s="855" t="s">
        <v>843</v>
      </c>
      <c r="C24" s="928">
        <v>4.1290125739160191</v>
      </c>
      <c r="D24" s="928">
        <v>3.6832668983228118</v>
      </c>
      <c r="E24" s="928">
        <v>3.0029182355752857</v>
      </c>
      <c r="F24" s="928">
        <v>3.2140609240141735</v>
      </c>
      <c r="G24" s="928">
        <v>3.5190448073147884</v>
      </c>
      <c r="H24" s="928">
        <v>3.296171969518185</v>
      </c>
      <c r="I24" s="928">
        <v>3.5776955541033679</v>
      </c>
      <c r="J24" s="928">
        <v>3.3079021188759006</v>
      </c>
      <c r="K24" s="928">
        <v>3.4486639111684929</v>
      </c>
      <c r="L24" s="928">
        <v>3.3665528656644805</v>
      </c>
      <c r="M24" s="928">
        <v>3.4838543592416404</v>
      </c>
      <c r="N24" s="928">
        <v>3.4486639111684929</v>
      </c>
      <c r="O24" s="861">
        <v>41.477808128883638</v>
      </c>
    </row>
    <row r="25" spans="1:25" s="854" customFormat="1" ht="20.25" customHeight="1">
      <c r="A25" s="846"/>
      <c r="B25" s="855" t="s">
        <v>844</v>
      </c>
      <c r="C25" s="928">
        <v>8.2782806756301106E-2</v>
      </c>
      <c r="D25" s="928">
        <v>0.10557807238484779</v>
      </c>
      <c r="E25" s="928">
        <v>2.759426891876704E-2</v>
      </c>
      <c r="F25" s="928">
        <v>9.7179816626962179E-2</v>
      </c>
      <c r="G25" s="928">
        <v>7.1985049353305311E-2</v>
      </c>
      <c r="H25" s="928">
        <v>0.10437832156229271</v>
      </c>
      <c r="I25" s="928">
        <v>7.4384550998415469E-2</v>
      </c>
      <c r="J25" s="928">
        <v>9.4780314981851993E-2</v>
      </c>
      <c r="K25" s="928">
        <v>7.6784052643525669E-2</v>
      </c>
      <c r="L25" s="928">
        <v>9.8379567449517258E-2</v>
      </c>
      <c r="M25" s="928">
        <v>7.4384550998415469E-2</v>
      </c>
      <c r="N25" s="928">
        <v>9.1181062514186728E-2</v>
      </c>
      <c r="O25" s="861">
        <v>0.99939243518838872</v>
      </c>
    </row>
    <row r="26" spans="1:25" s="854" customFormat="1" ht="20.25" customHeight="1">
      <c r="A26" s="846"/>
      <c r="B26" s="855" t="s">
        <v>845</v>
      </c>
      <c r="C26" s="928">
        <v>4.3322237323973778E-2</v>
      </c>
      <c r="D26" s="928">
        <v>4.1100584127872555E-2</v>
      </c>
      <c r="E26" s="928">
        <v>3.1103144745417071E-2</v>
      </c>
      <c r="F26" s="928">
        <v>3.665727773567011E-2</v>
      </c>
      <c r="G26" s="928">
        <v>3.665727773567011E-2</v>
      </c>
      <c r="H26" s="928">
        <v>3.665727773567011E-2</v>
      </c>
      <c r="I26" s="928">
        <v>3.887893093177134E-2</v>
      </c>
      <c r="J26" s="928">
        <v>2.6659838353214633E-2</v>
      </c>
      <c r="K26" s="928">
        <v>3.5546451137619506E-2</v>
      </c>
      <c r="L26" s="928">
        <v>3.2213971343467679E-2</v>
      </c>
      <c r="M26" s="928">
        <v>4.3322237323973778E-2</v>
      </c>
      <c r="N26" s="928">
        <v>4.5543890520075E-2</v>
      </c>
      <c r="O26" s="861">
        <v>0.44766311901439571</v>
      </c>
    </row>
    <row r="27" spans="1:25" s="854" customFormat="1" ht="27" customHeight="1">
      <c r="A27" s="846"/>
      <c r="B27" s="863" t="s">
        <v>880</v>
      </c>
      <c r="C27" s="928">
        <v>0.35343971878757618</v>
      </c>
      <c r="D27" s="928">
        <v>6.7259421439864728E-2</v>
      </c>
      <c r="E27" s="928">
        <v>0.18149367690122231</v>
      </c>
      <c r="F27" s="928">
        <v>7.2597470760488905E-2</v>
      </c>
      <c r="G27" s="928">
        <v>0.36298735380244462</v>
      </c>
      <c r="H27" s="928">
        <v>8.0070739809362773E-2</v>
      </c>
      <c r="I27" s="928">
        <v>0.25622636738996091</v>
      </c>
      <c r="J27" s="928">
        <v>7.7935520081113097E-2</v>
      </c>
      <c r="K27" s="928">
        <v>0.26690246603120932</v>
      </c>
      <c r="L27" s="928">
        <v>8.1138349673487611E-2</v>
      </c>
      <c r="M27" s="928">
        <v>0.26690246603120932</v>
      </c>
      <c r="N27" s="928">
        <v>7.3665080624613757E-2</v>
      </c>
      <c r="O27" s="861">
        <v>2.1406186313325537</v>
      </c>
    </row>
    <row r="28" spans="1:25" s="854" customFormat="1" ht="27" customHeight="1">
      <c r="A28" s="846"/>
      <c r="B28" s="863" t="s">
        <v>847</v>
      </c>
      <c r="C28" s="928">
        <v>2.7954717234790439E-4</v>
      </c>
      <c r="D28" s="928">
        <v>0</v>
      </c>
      <c r="E28" s="928">
        <v>2.7087904297277569E-4</v>
      </c>
      <c r="F28" s="928">
        <v>0</v>
      </c>
      <c r="G28" s="928">
        <v>2.4812520336306247E-4</v>
      </c>
      <c r="H28" s="928">
        <v>0</v>
      </c>
      <c r="I28" s="928">
        <v>2.6112739742575571E-4</v>
      </c>
      <c r="J28" s="928">
        <v>0</v>
      </c>
      <c r="K28" s="928">
        <v>2.6329442976953785E-4</v>
      </c>
      <c r="L28" s="928">
        <v>0</v>
      </c>
      <c r="M28" s="928">
        <v>2.3837355781604255E-4</v>
      </c>
      <c r="N28" s="928">
        <v>0</v>
      </c>
      <c r="O28" s="861">
        <v>1.5613468036950787E-3</v>
      </c>
    </row>
    <row r="29" spans="1:25" s="854" customFormat="1" ht="27" customHeight="1">
      <c r="A29" s="846"/>
      <c r="B29" s="863" t="s">
        <v>848</v>
      </c>
      <c r="C29" s="928">
        <v>9.0208211720174108E-3</v>
      </c>
      <c r="D29" s="928">
        <v>7.9664394765868018E-3</v>
      </c>
      <c r="E29" s="928">
        <v>7.9664394765868018E-3</v>
      </c>
      <c r="F29" s="928">
        <v>6.5605972160126622E-3</v>
      </c>
      <c r="G29" s="928">
        <v>9.8408958240189907E-3</v>
      </c>
      <c r="H29" s="928">
        <v>7.1463648245852201E-3</v>
      </c>
      <c r="I29" s="928">
        <v>1.042666343259155E-2</v>
      </c>
      <c r="J29" s="928">
        <v>9.7237423023044806E-3</v>
      </c>
      <c r="K29" s="928">
        <v>9.8408958240189907E-3</v>
      </c>
      <c r="L29" s="928">
        <v>6.9120577811561971E-3</v>
      </c>
      <c r="M29" s="928">
        <v>1.1598198649736671E-2</v>
      </c>
      <c r="N29" s="928">
        <v>5.6233690422965669E-3</v>
      </c>
      <c r="O29" s="861">
        <v>0.10262648502191235</v>
      </c>
    </row>
    <row r="30" spans="1:25" s="854" customFormat="1" ht="27" customHeight="1">
      <c r="A30" s="846"/>
      <c r="B30" s="863" t="s">
        <v>849</v>
      </c>
      <c r="C30" s="858"/>
      <c r="D30" s="858"/>
      <c r="E30" s="858"/>
      <c r="F30" s="858"/>
      <c r="G30" s="858"/>
      <c r="H30" s="858"/>
      <c r="I30" s="858"/>
      <c r="J30" s="858"/>
      <c r="K30" s="858"/>
      <c r="L30" s="858"/>
      <c r="M30" s="858"/>
      <c r="N30" s="858"/>
      <c r="O30" s="861">
        <v>8.4097000000000005E-2</v>
      </c>
    </row>
    <row r="31" spans="1:25" s="854" customFormat="1" ht="20.25" customHeight="1">
      <c r="A31" s="846"/>
      <c r="B31" s="864"/>
      <c r="C31" s="858"/>
      <c r="D31" s="858"/>
      <c r="E31" s="858"/>
      <c r="F31" s="858"/>
      <c r="G31" s="858"/>
      <c r="H31" s="858"/>
      <c r="I31" s="858"/>
      <c r="J31" s="858"/>
      <c r="K31" s="858"/>
      <c r="L31" s="858"/>
      <c r="M31" s="858"/>
      <c r="N31" s="858"/>
      <c r="O31" s="861"/>
    </row>
    <row r="32" spans="1:25" s="854" customFormat="1" ht="27" customHeight="1">
      <c r="A32" s="846"/>
      <c r="B32" s="865" t="s">
        <v>154</v>
      </c>
      <c r="C32" s="858"/>
      <c r="D32" s="858"/>
      <c r="E32" s="858"/>
      <c r="F32" s="858"/>
      <c r="G32" s="858"/>
      <c r="H32" s="858"/>
      <c r="I32" s="858"/>
      <c r="J32" s="858"/>
      <c r="K32" s="858"/>
      <c r="L32" s="858"/>
      <c r="M32" s="858"/>
      <c r="N32" s="858"/>
      <c r="O32" s="861"/>
    </row>
    <row r="33" spans="1:18" s="854" customFormat="1" ht="27" customHeight="1">
      <c r="A33" s="846"/>
      <c r="B33" s="866" t="s">
        <v>866</v>
      </c>
      <c r="C33" s="928">
        <v>3.2247326574284349E-2</v>
      </c>
      <c r="D33" s="928">
        <v>3.5720252941226931E-2</v>
      </c>
      <c r="E33" s="928">
        <v>3.2814243860404803E-2</v>
      </c>
      <c r="F33" s="928">
        <v>2.8600307497430762E-2</v>
      </c>
      <c r="G33" s="928">
        <v>3.3610308815980761E-2</v>
      </c>
      <c r="H33" s="928">
        <v>2.8848798801320828E-2</v>
      </c>
      <c r="I33" s="928">
        <v>3.53899231839599E-2</v>
      </c>
      <c r="J33" s="928">
        <v>2.5847559520205496E-2</v>
      </c>
      <c r="K33" s="928">
        <v>2.6985858008085135E-2</v>
      </c>
      <c r="L33" s="928">
        <v>3.5898809566776685E-2</v>
      </c>
      <c r="M33" s="928">
        <v>5.0527061114939729E-2</v>
      </c>
      <c r="N33" s="928">
        <v>5.4428523383201699E-2</v>
      </c>
      <c r="O33" s="861">
        <v>0.42091897326781696</v>
      </c>
    </row>
    <row r="34" spans="1:18" ht="21.75" customHeight="1">
      <c r="A34" s="867"/>
      <c r="B34" s="866" t="s">
        <v>867</v>
      </c>
      <c r="C34" s="928">
        <v>1.7993018678906979E-2</v>
      </c>
      <c r="D34" s="928">
        <v>1.7227214963291989E-2</v>
      </c>
      <c r="E34" s="928">
        <v>1.6515309456400638E-2</v>
      </c>
      <c r="F34" s="928">
        <v>1.7606748183054254E-2</v>
      </c>
      <c r="G34" s="928">
        <v>1.7675243823307211E-2</v>
      </c>
      <c r="H34" s="928">
        <v>1.5308214156860882E-2</v>
      </c>
      <c r="I34" s="928">
        <v>1.7643803201551757E-2</v>
      </c>
      <c r="J34" s="928">
        <v>1.6362597865017002E-2</v>
      </c>
      <c r="K34" s="928">
        <v>1.7722404755940384E-2</v>
      </c>
      <c r="L34" s="928">
        <v>1.944827031444513E-2</v>
      </c>
      <c r="M34" s="928">
        <v>1.7525900869968802E-2</v>
      </c>
      <c r="N34" s="928">
        <v>2.0077082749554217E-2</v>
      </c>
      <c r="O34" s="861">
        <v>0.21110580901829926</v>
      </c>
    </row>
    <row r="35" spans="1:18" ht="27" customHeight="1">
      <c r="A35" s="867"/>
      <c r="B35" s="864" t="s">
        <v>868</v>
      </c>
      <c r="C35" s="928">
        <v>0.11885258808497655</v>
      </c>
      <c r="D35" s="928">
        <v>0.10790590992534327</v>
      </c>
      <c r="E35" s="928">
        <v>9.4939798925842075E-2</v>
      </c>
      <c r="F35" s="928">
        <v>9.2470623401112756E-2</v>
      </c>
      <c r="G35" s="928">
        <v>0.10994004023857264</v>
      </c>
      <c r="H35" s="928">
        <v>9.7632376045665936E-2</v>
      </c>
      <c r="I35" s="928">
        <v>0.11150091190956224</v>
      </c>
      <c r="J35" s="928">
        <v>9.8678836149003621E-2</v>
      </c>
      <c r="K35" s="928">
        <v>0.10946678159633287</v>
      </c>
      <c r="L35" s="928">
        <v>0.10667426165765091</v>
      </c>
      <c r="M35" s="928">
        <v>0.10450491458949587</v>
      </c>
      <c r="N35" s="928">
        <v>0.14120450557312142</v>
      </c>
      <c r="O35" s="861">
        <v>1.29377154809668</v>
      </c>
    </row>
    <row r="36" spans="1:18" ht="27" customHeight="1">
      <c r="A36" s="867"/>
      <c r="B36" s="864" t="s">
        <v>869</v>
      </c>
      <c r="C36" s="928">
        <v>1.6016631369163741</v>
      </c>
      <c r="D36" s="928">
        <v>1.5816042561161787</v>
      </c>
      <c r="E36" s="928">
        <v>1.3380013427163779</v>
      </c>
      <c r="F36" s="928">
        <v>1.3367070354801893</v>
      </c>
      <c r="G36" s="928">
        <v>1.4405616487889015</v>
      </c>
      <c r="H36" s="928">
        <v>1.3371738159171052</v>
      </c>
      <c r="I36" s="928">
        <v>1.4348404189398913</v>
      </c>
      <c r="J36" s="928">
        <v>1.3349528630728178</v>
      </c>
      <c r="K36" s="928">
        <v>1.3220017229009147</v>
      </c>
      <c r="L36" s="928">
        <v>1.3530547236708339</v>
      </c>
      <c r="M36" s="928">
        <v>1.2928873016245566</v>
      </c>
      <c r="N36" s="928">
        <v>1.4167212701775449</v>
      </c>
      <c r="O36" s="861">
        <v>16.790169536321685</v>
      </c>
    </row>
    <row r="37" spans="1:18" ht="27" customHeight="1">
      <c r="A37" s="868"/>
      <c r="B37" s="869" t="s">
        <v>870</v>
      </c>
      <c r="C37" s="928">
        <v>3.162365415021021</v>
      </c>
      <c r="D37" s="928">
        <v>2.9457527010315894</v>
      </c>
      <c r="E37" s="928">
        <v>2.5600019834970196</v>
      </c>
      <c r="F37" s="928">
        <v>2.5975958344107406</v>
      </c>
      <c r="G37" s="928">
        <v>2.948322214874775</v>
      </c>
      <c r="H37" s="928">
        <v>2.5278229907156247</v>
      </c>
      <c r="I37" s="928">
        <v>2.842425390064593</v>
      </c>
      <c r="J37" s="928">
        <v>2.5908153090926751</v>
      </c>
      <c r="K37" s="928">
        <v>2.8909237379416468</v>
      </c>
      <c r="L37" s="928">
        <v>2.7102069852319595</v>
      </c>
      <c r="M37" s="928">
        <v>2.6022996629490547</v>
      </c>
      <c r="N37" s="928">
        <v>2.9384854882155542</v>
      </c>
      <c r="O37" s="861">
        <v>33.317017713046255</v>
      </c>
    </row>
    <row r="38" spans="1:18" ht="27" customHeight="1">
      <c r="A38" s="868"/>
      <c r="B38" s="869"/>
      <c r="C38" s="930"/>
      <c r="D38" s="930"/>
      <c r="E38" s="930"/>
      <c r="F38" s="930"/>
      <c r="G38" s="930"/>
      <c r="H38" s="930"/>
      <c r="I38" s="930"/>
      <c r="J38" s="930"/>
      <c r="K38" s="930"/>
      <c r="L38" s="930"/>
      <c r="M38" s="930"/>
      <c r="N38" s="930"/>
      <c r="O38" s="932"/>
    </row>
    <row r="39" spans="1:18" s="873" customFormat="1" ht="27" customHeight="1" thickBot="1">
      <c r="A39" s="872"/>
      <c r="B39" s="478" t="s">
        <v>50</v>
      </c>
      <c r="C39" s="931">
        <v>16.50131313620652</v>
      </c>
      <c r="D39" s="931">
        <v>15.195070857804609</v>
      </c>
      <c r="E39" s="931">
        <v>12.562249320438561</v>
      </c>
      <c r="F39" s="931">
        <v>12.647629736174508</v>
      </c>
      <c r="G39" s="931">
        <v>13.967462287778364</v>
      </c>
      <c r="H39" s="931">
        <v>12.695631718882439</v>
      </c>
      <c r="I39" s="931">
        <v>14.016306275914623</v>
      </c>
      <c r="J39" s="931">
        <v>12.887884405510516</v>
      </c>
      <c r="K39" s="931">
        <v>14.027468967815635</v>
      </c>
      <c r="L39" s="931">
        <v>13.126908764849784</v>
      </c>
      <c r="M39" s="931">
        <v>13.691782438974453</v>
      </c>
      <c r="N39" s="931">
        <v>13.888820616827143</v>
      </c>
      <c r="O39" s="931">
        <v>165.29262552717717</v>
      </c>
    </row>
    <row r="40" spans="1:18" s="873" customFormat="1" ht="20.25" customHeight="1">
      <c r="A40" s="832"/>
      <c r="B40" s="874"/>
      <c r="C40" s="875"/>
      <c r="D40" s="875"/>
      <c r="E40" s="875"/>
      <c r="F40" s="876"/>
      <c r="G40" s="876"/>
      <c r="H40" s="876"/>
      <c r="I40" s="877"/>
      <c r="J40" s="877"/>
      <c r="K40" s="877"/>
      <c r="L40" s="877"/>
      <c r="M40" s="877"/>
      <c r="N40" s="877"/>
      <c r="O40" s="831"/>
      <c r="P40" s="828"/>
    </row>
    <row r="41" spans="1:18" s="873" customFormat="1" ht="21">
      <c r="A41" s="832"/>
      <c r="B41" s="1820" t="s">
        <v>941</v>
      </c>
      <c r="C41" s="1828"/>
      <c r="D41" s="1828"/>
      <c r="E41" s="1828"/>
      <c r="F41" s="1828"/>
      <c r="G41" s="878"/>
      <c r="H41" s="878"/>
      <c r="I41" s="878"/>
      <c r="J41" s="878"/>
      <c r="K41" s="878"/>
      <c r="L41" s="878"/>
      <c r="M41" s="878"/>
      <c r="N41" s="878"/>
      <c r="O41" s="879"/>
      <c r="P41" s="880"/>
      <c r="Q41" s="880"/>
      <c r="R41" s="881"/>
    </row>
    <row r="42" spans="1:18" s="873" customFormat="1" ht="19.5">
      <c r="A42" s="832"/>
      <c r="B42" s="1828"/>
      <c r="C42" s="1828"/>
      <c r="D42" s="1828"/>
      <c r="E42" s="1828"/>
      <c r="F42" s="1828"/>
      <c r="G42" s="831"/>
      <c r="H42" s="831"/>
      <c r="I42" s="831"/>
      <c r="J42" s="831"/>
      <c r="K42" s="831"/>
      <c r="L42" s="831"/>
      <c r="M42" s="831"/>
      <c r="N42" s="831"/>
      <c r="O42" s="834"/>
      <c r="P42" s="880"/>
      <c r="Q42" s="880"/>
    </row>
    <row r="43" spans="1:18" s="839" customFormat="1" ht="16.5">
      <c r="A43" s="882"/>
      <c r="B43" s="883"/>
      <c r="C43" s="883"/>
      <c r="D43" s="883"/>
      <c r="E43" s="883"/>
      <c r="F43" s="883"/>
      <c r="G43" s="883"/>
      <c r="H43" s="883"/>
      <c r="I43" s="883"/>
      <c r="J43" s="883"/>
      <c r="K43" s="883"/>
      <c r="L43" s="883"/>
      <c r="M43" s="883"/>
      <c r="N43" s="883"/>
      <c r="O43" s="883"/>
    </row>
    <row r="44" spans="1:18" s="840" customFormat="1" ht="16.5">
      <c r="A44" s="882"/>
      <c r="B44" s="875"/>
      <c r="C44" s="875"/>
      <c r="D44" s="875"/>
      <c r="E44" s="875"/>
      <c r="F44" s="875"/>
      <c r="G44" s="875"/>
      <c r="H44" s="875"/>
      <c r="I44" s="875"/>
      <c r="J44" s="875"/>
      <c r="K44" s="875"/>
      <c r="L44" s="875"/>
      <c r="M44" s="875"/>
      <c r="N44" s="875"/>
      <c r="O44" s="875"/>
    </row>
    <row r="45" spans="1:18" s="854" customFormat="1" ht="16.5">
      <c r="A45" s="884"/>
      <c r="B45" s="884"/>
      <c r="C45" s="884"/>
      <c r="D45" s="884"/>
      <c r="E45" s="884"/>
      <c r="F45" s="884"/>
      <c r="G45" s="884"/>
      <c r="H45" s="884"/>
      <c r="I45" s="884"/>
      <c r="J45" s="884"/>
      <c r="K45" s="884"/>
      <c r="L45" s="884"/>
      <c r="M45" s="884"/>
      <c r="N45" s="884"/>
      <c r="O45" s="884"/>
    </row>
    <row r="46" spans="1:18" s="854" customFormat="1"/>
    <row r="47" spans="1:18" s="854" customFormat="1"/>
    <row r="48" spans="1:18" s="854" customFormat="1"/>
    <row r="49" s="854" customFormat="1"/>
    <row r="50" s="854" customFormat="1"/>
    <row r="51" s="854" customFormat="1"/>
    <row r="55" s="873" customFormat="1"/>
    <row r="59" s="839" customFormat="1"/>
    <row r="60" s="840" customFormat="1"/>
    <row r="61" s="854" customFormat="1"/>
    <row r="62" s="854" customFormat="1"/>
    <row r="63" s="854" customFormat="1"/>
    <row r="64" s="854" customFormat="1"/>
    <row r="65" s="854" customFormat="1"/>
    <row r="66" s="854" customFormat="1"/>
    <row r="67" s="854" customFormat="1"/>
    <row r="71" s="873" customFormat="1"/>
  </sheetData>
  <mergeCells count="2">
    <mergeCell ref="B2:N2"/>
    <mergeCell ref="B4:N4"/>
  </mergeCells>
  <pageMargins left="0.74803149606299213" right="0.74803149606299213" top="0.98425196850393704" bottom="0.98425196850393704" header="0.51181102362204722" footer="0.51181102362204722"/>
  <pageSetup paperSize="8" scale="69" orientation="landscape" r:id="rId1"/>
  <headerFooter alignWithMargins="0">
    <oddHeader>&amp;C&amp;A</oddHeader>
    <oddFooter>&amp;C&amp;20 97</oddFooter>
  </headerFooter>
  <rowBreaks count="2" manualBreakCount="2">
    <brk id="89" max="16383" man="1"/>
    <brk id="122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sheetPr codeName="Sheet65">
    <pageSetUpPr fitToPage="1"/>
  </sheetPr>
  <dimension ref="B1:X252"/>
  <sheetViews>
    <sheetView showGridLines="0" view="pageBreakPreview" zoomScale="65" zoomScaleSheetLayoutView="65" workbookViewId="0">
      <selection activeCell="K36" sqref="K36"/>
    </sheetView>
  </sheetViews>
  <sheetFormatPr defaultColWidth="9.33203125" defaultRowHeight="15"/>
  <cols>
    <col min="1" max="1" width="7.5" style="10" customWidth="1"/>
    <col min="2" max="2" width="13.6640625" style="10" customWidth="1"/>
    <col min="3" max="3" width="32.6640625" style="10" customWidth="1"/>
    <col min="4" max="4" width="18.1640625" style="10" customWidth="1"/>
    <col min="5" max="5" width="17.33203125" style="10" customWidth="1"/>
    <col min="6" max="6" width="14.1640625" style="10" customWidth="1"/>
    <col min="7" max="7" width="16.6640625" style="10" customWidth="1"/>
    <col min="8" max="8" width="15.6640625" style="10" bestFit="1" customWidth="1"/>
    <col min="9" max="9" width="13.83203125" style="10" customWidth="1"/>
    <col min="10" max="10" width="11.6640625" style="10" bestFit="1" customWidth="1"/>
    <col min="11" max="11" width="16.6640625" style="10" customWidth="1"/>
    <col min="12" max="12" width="17.1640625" style="10" customWidth="1"/>
    <col min="13" max="13" width="17.5" style="10" customWidth="1"/>
    <col min="14" max="14" width="16.33203125" style="10" customWidth="1"/>
    <col min="15" max="15" width="18.5" style="10" customWidth="1"/>
    <col min="16" max="16" width="4.33203125" style="10" customWidth="1"/>
    <col min="17" max="17" width="9.33203125" style="10"/>
    <col min="18" max="18" width="10.5" style="10" bestFit="1" customWidth="1"/>
    <col min="19" max="16384" width="9.33203125" style="10"/>
  </cols>
  <sheetData>
    <row r="1" spans="2:24" ht="15.75" thickBot="1">
      <c r="C1" s="15"/>
      <c r="D1" s="15"/>
      <c r="E1" s="15"/>
      <c r="H1" s="6"/>
    </row>
    <row r="2" spans="2:24" ht="18.75" thickBot="1">
      <c r="B2" s="1746" t="s">
        <v>320</v>
      </c>
      <c r="C2" s="1747"/>
      <c r="D2" s="1747"/>
      <c r="E2" s="1747"/>
      <c r="F2" s="1747"/>
      <c r="G2" s="1747"/>
      <c r="H2" s="1747"/>
      <c r="I2" s="1747"/>
      <c r="J2" s="1747"/>
      <c r="K2" s="1747"/>
      <c r="L2" s="1747"/>
      <c r="M2" s="1747"/>
      <c r="N2" s="1747"/>
      <c r="O2" s="1748"/>
      <c r="P2" s="16"/>
    </row>
    <row r="3" spans="2:24" ht="15.75" thickBot="1">
      <c r="B3" s="14"/>
      <c r="C3" s="13"/>
      <c r="D3" s="13"/>
      <c r="E3" s="13"/>
      <c r="F3" s="12"/>
      <c r="G3" s="12"/>
      <c r="H3" s="9"/>
      <c r="I3" s="12"/>
      <c r="J3" s="12"/>
      <c r="K3" s="12"/>
      <c r="L3" s="11"/>
      <c r="M3" s="11"/>
      <c r="N3" s="11"/>
    </row>
    <row r="4" spans="2:24" ht="18.75" thickBot="1">
      <c r="B4" s="1749" t="s">
        <v>215</v>
      </c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  <c r="N4" s="1750"/>
      <c r="O4" s="1751"/>
    </row>
    <row r="5" spans="2:24" ht="15.75" customHeight="1">
      <c r="B5" s="1752" t="s">
        <v>412</v>
      </c>
      <c r="C5" s="1752"/>
      <c r="D5" s="5"/>
      <c r="E5" s="136" t="s">
        <v>935</v>
      </c>
      <c r="F5" s="2"/>
      <c r="G5" s="7"/>
      <c r="H5" s="7"/>
    </row>
    <row r="6" spans="2:24" ht="15.75" customHeight="1">
      <c r="B6" s="1752" t="s">
        <v>217</v>
      </c>
      <c r="C6" s="1752"/>
      <c r="D6" s="5"/>
      <c r="E6" s="136" t="s">
        <v>936</v>
      </c>
      <c r="F6" s="2"/>
      <c r="G6" s="7"/>
      <c r="H6" s="7"/>
    </row>
    <row r="7" spans="2:24" ht="16.5">
      <c r="B7" s="545"/>
      <c r="C7" s="538"/>
      <c r="D7" s="538"/>
      <c r="E7" s="538"/>
      <c r="F7" s="138"/>
      <c r="G7" s="138"/>
      <c r="H7" s="140"/>
      <c r="I7" s="138"/>
      <c r="J7" s="138"/>
      <c r="K7" s="138"/>
      <c r="L7" s="546"/>
      <c r="M7" s="546"/>
      <c r="N7" s="546"/>
      <c r="O7" s="137"/>
    </row>
    <row r="8" spans="2:24" ht="17.25" thickBot="1">
      <c r="B8" s="341" t="s">
        <v>794</v>
      </c>
      <c r="C8" s="538"/>
      <c r="D8" s="538"/>
      <c r="E8" s="538"/>
      <c r="F8" s="539"/>
      <c r="G8" s="539"/>
      <c r="H8" s="539"/>
      <c r="I8" s="539"/>
      <c r="J8" s="539"/>
      <c r="K8" s="539"/>
      <c r="L8" s="516"/>
      <c r="M8" s="516"/>
      <c r="N8" s="516"/>
      <c r="O8" s="142"/>
      <c r="P8" s="8"/>
      <c r="Q8" s="8"/>
      <c r="R8" s="8"/>
      <c r="S8" s="8"/>
      <c r="T8" s="8"/>
      <c r="U8" s="8"/>
      <c r="V8" s="8"/>
      <c r="W8" s="8"/>
      <c r="X8" s="8"/>
    </row>
    <row r="9" spans="2:24" ht="88.5" customHeight="1">
      <c r="B9" s="540" t="s">
        <v>79</v>
      </c>
      <c r="C9" s="889" t="s">
        <v>176</v>
      </c>
      <c r="D9" s="889" t="s">
        <v>273</v>
      </c>
      <c r="E9" s="889" t="s">
        <v>274</v>
      </c>
      <c r="F9" s="889" t="s">
        <v>175</v>
      </c>
      <c r="G9" s="889" t="s">
        <v>174</v>
      </c>
      <c r="H9" s="889" t="s">
        <v>173</v>
      </c>
      <c r="I9" s="889" t="s">
        <v>172</v>
      </c>
      <c r="J9" s="889" t="s">
        <v>171</v>
      </c>
      <c r="K9" s="889" t="s">
        <v>168</v>
      </c>
      <c r="L9" s="889" t="s">
        <v>170</v>
      </c>
      <c r="M9" s="889" t="s">
        <v>269</v>
      </c>
      <c r="N9" s="889" t="s">
        <v>169</v>
      </c>
      <c r="O9" s="541" t="s">
        <v>270</v>
      </c>
      <c r="P9" s="8"/>
      <c r="Q9" s="8"/>
      <c r="R9" s="8"/>
      <c r="S9" s="8"/>
      <c r="T9" s="8"/>
      <c r="U9" s="8"/>
      <c r="V9" s="8"/>
      <c r="W9" s="8"/>
      <c r="X9" s="8"/>
    </row>
    <row r="10" spans="2:24" ht="22.5" customHeight="1">
      <c r="B10" s="154">
        <v>1</v>
      </c>
      <c r="C10" s="888">
        <v>2</v>
      </c>
      <c r="D10" s="888">
        <v>3</v>
      </c>
      <c r="E10" s="888">
        <v>4</v>
      </c>
      <c r="F10" s="888">
        <v>5</v>
      </c>
      <c r="G10" s="888">
        <v>6</v>
      </c>
      <c r="H10" s="888">
        <v>7</v>
      </c>
      <c r="I10" s="888">
        <v>8</v>
      </c>
      <c r="J10" s="888">
        <v>9</v>
      </c>
      <c r="K10" s="888">
        <v>10</v>
      </c>
      <c r="L10" s="888">
        <v>11</v>
      </c>
      <c r="M10" s="888">
        <v>12</v>
      </c>
      <c r="N10" s="888">
        <v>13</v>
      </c>
      <c r="O10" s="888">
        <v>14</v>
      </c>
      <c r="P10" s="8"/>
      <c r="Q10" s="8"/>
      <c r="R10" s="8"/>
      <c r="S10" s="8"/>
      <c r="T10" s="8"/>
      <c r="U10" s="8"/>
      <c r="V10" s="8"/>
      <c r="W10" s="8"/>
      <c r="X10" s="8"/>
    </row>
    <row r="11" spans="2:24" ht="37.5" customHeight="1">
      <c r="B11" s="542" t="s">
        <v>275</v>
      </c>
      <c r="C11" s="496"/>
      <c r="D11" s="496">
        <v>15</v>
      </c>
      <c r="E11" s="496">
        <v>15</v>
      </c>
      <c r="F11" s="772">
        <v>152.209701</v>
      </c>
      <c r="G11" s="772">
        <v>152.209701</v>
      </c>
      <c r="H11" s="496"/>
      <c r="I11" s="772">
        <v>140.63540200000003</v>
      </c>
      <c r="J11" s="772">
        <v>11.574298999999968</v>
      </c>
      <c r="K11" s="891">
        <v>7.604179578540772E-2</v>
      </c>
      <c r="L11" s="772">
        <v>11.574298999999968</v>
      </c>
      <c r="M11" s="891">
        <v>7.604179578540772E-2</v>
      </c>
      <c r="N11" s="772">
        <v>3.5162954376603577</v>
      </c>
      <c r="O11" s="950">
        <v>2.3101651304474724E-2</v>
      </c>
      <c r="P11" s="8"/>
      <c r="Q11" s="8"/>
      <c r="R11" s="1835"/>
      <c r="S11" s="8"/>
      <c r="T11" s="8"/>
      <c r="U11" s="8"/>
      <c r="V11" s="8"/>
      <c r="W11" s="8"/>
      <c r="X11" s="8"/>
    </row>
    <row r="12" spans="2:24" ht="37.5" customHeight="1" thickBot="1">
      <c r="B12" s="543"/>
      <c r="C12" s="544"/>
      <c r="D12" s="544"/>
      <c r="E12" s="544"/>
      <c r="F12" s="544"/>
      <c r="G12" s="544"/>
      <c r="H12" s="544"/>
      <c r="I12" s="544"/>
      <c r="J12" s="526"/>
      <c r="K12" s="526"/>
      <c r="L12" s="526"/>
      <c r="M12" s="526"/>
      <c r="N12" s="526"/>
      <c r="O12" s="527"/>
      <c r="P12" s="17"/>
      <c r="Q12" s="8"/>
      <c r="R12" s="8"/>
      <c r="S12" s="8"/>
      <c r="T12" s="8"/>
      <c r="U12" s="8"/>
      <c r="V12" s="8"/>
      <c r="W12" s="8"/>
      <c r="X12" s="8"/>
    </row>
    <row r="13" spans="2:24" ht="30" customHeight="1">
      <c r="B13" s="151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8"/>
      <c r="Q13" s="8"/>
      <c r="R13" s="8"/>
      <c r="S13" s="8"/>
      <c r="T13" s="8"/>
      <c r="U13" s="8"/>
      <c r="V13" s="8"/>
      <c r="W13" s="8"/>
      <c r="X13" s="8"/>
    </row>
    <row r="14" spans="2:24" ht="16.5">
      <c r="B14" s="151"/>
      <c r="C14" s="8"/>
      <c r="D14" s="8"/>
      <c r="E14" s="8"/>
      <c r="F14" s="8"/>
      <c r="G14" s="8"/>
      <c r="H14" s="8"/>
      <c r="I14" s="8"/>
    </row>
    <row r="15" spans="2:24">
      <c r="B15" s="8"/>
      <c r="C15" s="8"/>
      <c r="D15" s="8"/>
      <c r="E15" s="8"/>
      <c r="F15" s="1830"/>
      <c r="G15" s="8"/>
      <c r="H15" s="8"/>
      <c r="I15" s="1830"/>
      <c r="J15" s="1831"/>
      <c r="K15" s="1832"/>
      <c r="N15" s="1832"/>
    </row>
    <row r="16" spans="2:24">
      <c r="B16" s="8"/>
      <c r="C16" s="8"/>
      <c r="D16" s="8"/>
      <c r="E16" s="8"/>
      <c r="F16" s="8"/>
      <c r="G16" s="8"/>
      <c r="H16" s="8"/>
      <c r="I16" s="8"/>
    </row>
    <row r="17" spans="2:9">
      <c r="B17" s="8"/>
      <c r="C17" s="8"/>
      <c r="D17" s="8"/>
      <c r="E17" s="8"/>
      <c r="F17" s="8"/>
      <c r="G17" s="8"/>
      <c r="H17" s="8"/>
      <c r="I17" s="8"/>
    </row>
    <row r="18" spans="2:9">
      <c r="B18" s="8"/>
      <c r="C18" s="8"/>
      <c r="D18" s="8"/>
      <c r="E18" s="8"/>
      <c r="F18" s="8"/>
      <c r="G18" s="8"/>
      <c r="H18" s="8"/>
      <c r="I18" s="8"/>
    </row>
    <row r="19" spans="2:9">
      <c r="B19" s="8"/>
      <c r="C19" s="8"/>
      <c r="D19" s="8"/>
      <c r="E19" s="8"/>
      <c r="F19" s="8"/>
      <c r="G19" s="8"/>
      <c r="H19" s="8"/>
      <c r="I19" s="8"/>
    </row>
    <row r="20" spans="2:9">
      <c r="B20" s="8"/>
      <c r="C20" s="8"/>
      <c r="D20" s="8"/>
      <c r="E20" s="8"/>
      <c r="F20" s="8"/>
      <c r="G20" s="8"/>
      <c r="H20" s="8"/>
      <c r="I20" s="8"/>
    </row>
    <row r="21" spans="2:9">
      <c r="B21" s="8"/>
      <c r="C21" s="8"/>
      <c r="D21" s="8"/>
      <c r="E21" s="8"/>
      <c r="F21" s="8"/>
      <c r="G21" s="8"/>
      <c r="H21" s="8"/>
      <c r="I21" s="8"/>
    </row>
    <row r="22" spans="2:9">
      <c r="B22" s="8"/>
      <c r="C22" s="8"/>
      <c r="D22" s="8"/>
      <c r="E22" s="8"/>
      <c r="F22" s="8"/>
      <c r="G22" s="8"/>
      <c r="H22" s="8"/>
      <c r="I22" s="8"/>
    </row>
    <row r="23" spans="2:9">
      <c r="B23" s="8"/>
      <c r="C23" s="8"/>
      <c r="D23" s="8"/>
      <c r="E23" s="8"/>
      <c r="F23" s="8"/>
      <c r="G23" s="8"/>
      <c r="H23" s="8"/>
      <c r="I23" s="8"/>
    </row>
    <row r="24" spans="2:9">
      <c r="B24" s="8"/>
      <c r="C24" s="8"/>
      <c r="D24" s="8"/>
      <c r="E24" s="8"/>
      <c r="F24" s="8"/>
      <c r="G24" s="8"/>
      <c r="H24" s="8"/>
      <c r="I24" s="8"/>
    </row>
    <row r="25" spans="2:9">
      <c r="B25" s="8"/>
      <c r="C25" s="8"/>
      <c r="D25" s="8"/>
      <c r="E25" s="8"/>
      <c r="F25" s="8"/>
      <c r="G25" s="8"/>
      <c r="H25" s="8"/>
      <c r="I25" s="8"/>
    </row>
    <row r="26" spans="2:9">
      <c r="B26" s="8"/>
      <c r="C26" s="8"/>
      <c r="D26" s="8"/>
      <c r="E26" s="8"/>
      <c r="F26" s="8"/>
      <c r="G26" s="8"/>
      <c r="H26" s="8"/>
      <c r="I26" s="8"/>
    </row>
    <row r="27" spans="2:9">
      <c r="B27" s="8"/>
      <c r="C27" s="8"/>
      <c r="D27" s="8"/>
      <c r="E27" s="8"/>
      <c r="F27" s="8"/>
      <c r="G27" s="8"/>
      <c r="H27" s="8"/>
      <c r="I27" s="8"/>
    </row>
    <row r="28" spans="2:9">
      <c r="B28" s="8"/>
      <c r="C28" s="8"/>
      <c r="D28" s="8"/>
      <c r="E28" s="8"/>
      <c r="F28" s="8"/>
      <c r="G28" s="8"/>
      <c r="H28" s="8"/>
      <c r="I28" s="8"/>
    </row>
    <row r="29" spans="2:9">
      <c r="B29" s="8"/>
      <c r="C29" s="8"/>
      <c r="D29" s="8"/>
      <c r="E29" s="8"/>
      <c r="F29" s="8"/>
      <c r="G29" s="8"/>
      <c r="H29" s="8"/>
      <c r="I29" s="8"/>
    </row>
    <row r="30" spans="2:9">
      <c r="B30" s="8"/>
      <c r="C30" s="8"/>
      <c r="D30" s="8"/>
      <c r="E30" s="8"/>
      <c r="F30" s="8"/>
      <c r="G30" s="8"/>
      <c r="H30" s="8"/>
      <c r="I30" s="8"/>
    </row>
    <row r="31" spans="2:9">
      <c r="B31" s="8"/>
      <c r="C31" s="8"/>
      <c r="D31" s="8"/>
      <c r="E31" s="8"/>
      <c r="F31" s="8"/>
      <c r="G31" s="8"/>
      <c r="H31" s="8"/>
      <c r="I31" s="8"/>
    </row>
    <row r="32" spans="2:9">
      <c r="B32" s="8"/>
      <c r="C32" s="8"/>
      <c r="D32" s="8"/>
      <c r="E32" s="8"/>
      <c r="F32" s="8"/>
      <c r="G32" s="8"/>
      <c r="H32" s="8"/>
      <c r="I32" s="8"/>
    </row>
    <row r="33" spans="2:9">
      <c r="B33" s="8"/>
      <c r="C33" s="8"/>
      <c r="D33" s="8"/>
      <c r="E33" s="8"/>
      <c r="F33" s="8"/>
      <c r="G33" s="8"/>
      <c r="H33" s="8"/>
      <c r="I33" s="8"/>
    </row>
    <row r="34" spans="2:9">
      <c r="B34" s="8"/>
      <c r="C34" s="8"/>
      <c r="D34" s="8"/>
      <c r="E34" s="8"/>
      <c r="F34" s="8"/>
      <c r="G34" s="8"/>
      <c r="H34" s="8"/>
      <c r="I34" s="8"/>
    </row>
    <row r="35" spans="2:9">
      <c r="B35" s="8"/>
      <c r="C35" s="8"/>
      <c r="D35" s="8"/>
      <c r="E35" s="8"/>
      <c r="F35" s="8"/>
      <c r="G35" s="8"/>
      <c r="H35" s="8"/>
      <c r="I35" s="8"/>
    </row>
    <row r="36" spans="2:9">
      <c r="B36" s="8"/>
      <c r="C36" s="8"/>
      <c r="D36" s="8"/>
      <c r="E36" s="8"/>
      <c r="F36" s="8"/>
      <c r="G36" s="8"/>
      <c r="H36" s="8"/>
      <c r="I36" s="8"/>
    </row>
    <row r="37" spans="2:9">
      <c r="B37" s="8"/>
      <c r="C37" s="8"/>
      <c r="D37" s="8"/>
      <c r="E37" s="8"/>
      <c r="F37" s="8"/>
      <c r="G37" s="8"/>
      <c r="H37" s="8"/>
      <c r="I37" s="8"/>
    </row>
    <row r="38" spans="2:9">
      <c r="B38" s="8"/>
      <c r="C38" s="8"/>
      <c r="D38" s="8"/>
      <c r="E38" s="8"/>
      <c r="F38" s="8"/>
      <c r="G38" s="8"/>
      <c r="H38" s="8"/>
      <c r="I38" s="8"/>
    </row>
    <row r="39" spans="2:9">
      <c r="B39" s="8"/>
      <c r="C39" s="8"/>
      <c r="D39" s="8"/>
      <c r="E39" s="8"/>
      <c r="F39" s="8"/>
      <c r="G39" s="8"/>
      <c r="H39" s="8"/>
      <c r="I39" s="8"/>
    </row>
    <row r="40" spans="2:9">
      <c r="B40" s="8"/>
      <c r="C40" s="8"/>
      <c r="D40" s="8"/>
      <c r="E40" s="8"/>
      <c r="F40" s="8"/>
      <c r="G40" s="8"/>
      <c r="H40" s="8"/>
      <c r="I40" s="8"/>
    </row>
    <row r="41" spans="2:9">
      <c r="B41" s="8"/>
      <c r="C41" s="8"/>
      <c r="D41" s="8"/>
      <c r="E41" s="8"/>
      <c r="F41" s="8"/>
      <c r="G41" s="8"/>
      <c r="H41" s="8"/>
      <c r="I41" s="8"/>
    </row>
    <row r="42" spans="2:9">
      <c r="B42" s="8"/>
      <c r="C42" s="8"/>
      <c r="D42" s="8"/>
      <c r="E42" s="8"/>
      <c r="F42" s="8"/>
      <c r="G42" s="8"/>
      <c r="H42" s="8"/>
      <c r="I42" s="8"/>
    </row>
    <row r="43" spans="2:9">
      <c r="B43" s="8"/>
      <c r="C43" s="8"/>
      <c r="D43" s="8"/>
      <c r="E43" s="8"/>
      <c r="F43" s="8"/>
      <c r="G43" s="8"/>
      <c r="H43" s="8"/>
      <c r="I43" s="8"/>
    </row>
    <row r="44" spans="2:9">
      <c r="B44" s="8"/>
      <c r="C44" s="8"/>
      <c r="D44" s="8"/>
      <c r="E44" s="8"/>
      <c r="F44" s="8"/>
      <c r="G44" s="8"/>
      <c r="H44" s="8"/>
      <c r="I44" s="8"/>
    </row>
    <row r="45" spans="2:9">
      <c r="B45" s="8"/>
      <c r="C45" s="8"/>
      <c r="D45" s="8"/>
      <c r="E45" s="8"/>
      <c r="F45" s="8"/>
      <c r="G45" s="8"/>
      <c r="H45" s="8"/>
      <c r="I45" s="8"/>
    </row>
    <row r="46" spans="2:9">
      <c r="B46" s="8"/>
      <c r="C46" s="8"/>
      <c r="D46" s="8"/>
      <c r="E46" s="8"/>
      <c r="F46" s="8"/>
      <c r="G46" s="8"/>
      <c r="H46" s="8"/>
      <c r="I46" s="8"/>
    </row>
    <row r="47" spans="2:9">
      <c r="B47" s="8"/>
      <c r="C47" s="8"/>
      <c r="D47" s="8"/>
      <c r="E47" s="8"/>
      <c r="F47" s="8"/>
      <c r="G47" s="8"/>
      <c r="H47" s="8"/>
      <c r="I47" s="8"/>
    </row>
    <row r="48" spans="2:9">
      <c r="B48" s="8"/>
      <c r="C48" s="8"/>
      <c r="D48" s="8"/>
      <c r="E48" s="8"/>
      <c r="F48" s="8"/>
      <c r="G48" s="8"/>
      <c r="H48" s="8"/>
      <c r="I48" s="8"/>
    </row>
    <row r="49" spans="2:9">
      <c r="B49" s="8"/>
      <c r="C49" s="8"/>
      <c r="D49" s="8"/>
      <c r="E49" s="8"/>
      <c r="F49" s="8"/>
      <c r="G49" s="8"/>
      <c r="H49" s="8"/>
      <c r="I49" s="8"/>
    </row>
    <row r="50" spans="2:9">
      <c r="B50" s="8"/>
      <c r="C50" s="8"/>
      <c r="D50" s="8"/>
      <c r="E50" s="8"/>
      <c r="F50" s="8"/>
      <c r="G50" s="8"/>
      <c r="H50" s="8"/>
      <c r="I50" s="8"/>
    </row>
    <row r="51" spans="2:9">
      <c r="B51" s="8"/>
      <c r="C51" s="8"/>
      <c r="D51" s="8"/>
      <c r="E51" s="8"/>
      <c r="F51" s="8"/>
      <c r="G51" s="8"/>
      <c r="H51" s="8"/>
      <c r="I51" s="8"/>
    </row>
    <row r="52" spans="2:9">
      <c r="B52" s="8"/>
      <c r="C52" s="8"/>
      <c r="D52" s="8"/>
      <c r="E52" s="8"/>
      <c r="F52" s="8"/>
      <c r="G52" s="8"/>
      <c r="H52" s="8"/>
      <c r="I52" s="8"/>
    </row>
    <row r="53" spans="2:9">
      <c r="B53" s="8"/>
      <c r="C53" s="8"/>
      <c r="D53" s="8"/>
      <c r="E53" s="8"/>
      <c r="F53" s="8"/>
      <c r="G53" s="8"/>
      <c r="H53" s="8"/>
      <c r="I53" s="8"/>
    </row>
    <row r="54" spans="2:9">
      <c r="B54" s="8"/>
      <c r="C54" s="8"/>
      <c r="D54" s="8"/>
      <c r="E54" s="8"/>
      <c r="F54" s="8"/>
      <c r="G54" s="8"/>
      <c r="H54" s="8"/>
      <c r="I54" s="8"/>
    </row>
    <row r="55" spans="2:9">
      <c r="B55" s="8"/>
      <c r="C55" s="8"/>
      <c r="D55" s="8"/>
      <c r="E55" s="8"/>
      <c r="F55" s="8"/>
      <c r="G55" s="8"/>
      <c r="H55" s="8"/>
      <c r="I55" s="8"/>
    </row>
    <row r="56" spans="2:9">
      <c r="B56" s="8"/>
      <c r="C56" s="8"/>
      <c r="D56" s="8"/>
      <c r="E56" s="8"/>
      <c r="F56" s="8"/>
      <c r="G56" s="8"/>
      <c r="H56" s="8"/>
      <c r="I56" s="8"/>
    </row>
    <row r="57" spans="2:9">
      <c r="B57" s="8"/>
      <c r="C57" s="8"/>
      <c r="D57" s="8"/>
      <c r="E57" s="8"/>
      <c r="F57" s="8"/>
      <c r="G57" s="8"/>
      <c r="H57" s="8"/>
      <c r="I57" s="8"/>
    </row>
    <row r="58" spans="2:9">
      <c r="B58" s="8"/>
      <c r="C58" s="8"/>
      <c r="D58" s="8"/>
      <c r="E58" s="8"/>
      <c r="F58" s="8"/>
      <c r="G58" s="8"/>
      <c r="H58" s="8"/>
      <c r="I58" s="8"/>
    </row>
    <row r="59" spans="2:9">
      <c r="B59" s="8"/>
      <c r="C59" s="8"/>
      <c r="D59" s="8"/>
      <c r="E59" s="8"/>
      <c r="F59" s="8"/>
      <c r="G59" s="8"/>
      <c r="H59" s="8"/>
      <c r="I59" s="8"/>
    </row>
    <row r="60" spans="2:9">
      <c r="B60" s="8"/>
      <c r="C60" s="8"/>
      <c r="D60" s="8"/>
      <c r="E60" s="8"/>
      <c r="F60" s="8"/>
      <c r="G60" s="8"/>
      <c r="H60" s="8"/>
      <c r="I60" s="8"/>
    </row>
    <row r="61" spans="2:9">
      <c r="B61" s="8"/>
      <c r="C61" s="8"/>
      <c r="D61" s="8"/>
      <c r="E61" s="8"/>
      <c r="F61" s="8"/>
      <c r="G61" s="8"/>
      <c r="H61" s="8"/>
      <c r="I61" s="8"/>
    </row>
    <row r="62" spans="2:9">
      <c r="B62" s="8"/>
      <c r="C62" s="8"/>
      <c r="D62" s="8"/>
      <c r="E62" s="8"/>
      <c r="F62" s="8"/>
      <c r="G62" s="8"/>
      <c r="H62" s="8"/>
      <c r="I62" s="8"/>
    </row>
    <row r="63" spans="2:9">
      <c r="B63" s="8"/>
      <c r="C63" s="8"/>
      <c r="D63" s="8"/>
      <c r="E63" s="8"/>
      <c r="F63" s="8"/>
      <c r="G63" s="8"/>
      <c r="H63" s="8"/>
      <c r="I63" s="8"/>
    </row>
    <row r="64" spans="2:9">
      <c r="B64" s="8"/>
      <c r="C64" s="8"/>
      <c r="D64" s="8"/>
      <c r="E64" s="8"/>
      <c r="F64" s="8"/>
      <c r="G64" s="8"/>
      <c r="H64" s="8"/>
      <c r="I64" s="8"/>
    </row>
    <row r="65" spans="2:24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</row>
    <row r="66" spans="2:24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</row>
    <row r="67" spans="2:24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</row>
    <row r="68" spans="2:24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</row>
    <row r="69" spans="2:24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</row>
    <row r="70" spans="2:24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</row>
    <row r="71" spans="2:24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</row>
    <row r="72" spans="2:24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</row>
    <row r="73" spans="2:24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</row>
    <row r="74" spans="2:24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</row>
    <row r="75" spans="2:24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</row>
    <row r="76" spans="2:24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</row>
    <row r="77" spans="2:24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</row>
    <row r="78" spans="2:24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</row>
    <row r="79" spans="2:24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</row>
    <row r="80" spans="2:24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</row>
    <row r="81" spans="2:24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</row>
    <row r="82" spans="2:24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</row>
    <row r="83" spans="2:24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</row>
    <row r="84" spans="2:24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</row>
    <row r="85" spans="2:24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</row>
    <row r="86" spans="2:24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</row>
    <row r="87" spans="2:24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</row>
    <row r="88" spans="2:24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</row>
    <row r="89" spans="2:24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</row>
    <row r="90" spans="2:24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</row>
    <row r="91" spans="2:24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</row>
    <row r="92" spans="2:24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</row>
    <row r="93" spans="2:24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</row>
    <row r="94" spans="2:24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</row>
    <row r="95" spans="2:24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</row>
    <row r="96" spans="2:24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</row>
    <row r="97" spans="2:24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</row>
    <row r="98" spans="2:24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</row>
    <row r="99" spans="2:24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</row>
    <row r="100" spans="2:24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</row>
    <row r="101" spans="2:24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</row>
    <row r="102" spans="2:24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</row>
    <row r="103" spans="2:24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2:24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</row>
    <row r="105" spans="2:24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</row>
    <row r="106" spans="2:24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</row>
    <row r="107" spans="2:24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</row>
    <row r="108" spans="2:24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</row>
    <row r="109" spans="2:24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</row>
    <row r="110" spans="2:24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</row>
    <row r="111" spans="2:24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</row>
    <row r="112" spans="2:24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</row>
    <row r="113" spans="2:24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</row>
    <row r="114" spans="2:24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</row>
    <row r="115" spans="2:24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</row>
    <row r="116" spans="2:24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</row>
    <row r="117" spans="2:24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</row>
    <row r="118" spans="2:24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</row>
    <row r="119" spans="2:24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</row>
    <row r="120" spans="2:24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</row>
    <row r="121" spans="2:24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</row>
    <row r="122" spans="2:24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</row>
    <row r="123" spans="2:24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</row>
    <row r="124" spans="2:24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</row>
    <row r="125" spans="2:24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</row>
    <row r="126" spans="2:24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</row>
    <row r="127" spans="2:24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</row>
    <row r="128" spans="2:24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</row>
    <row r="129" spans="2:24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</row>
    <row r="130" spans="2:24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</row>
    <row r="131" spans="2:24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</row>
    <row r="132" spans="2:24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</row>
    <row r="133" spans="2:24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</row>
    <row r="134" spans="2:24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</row>
    <row r="135" spans="2:24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</row>
    <row r="136" spans="2:24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</row>
    <row r="137" spans="2:24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</row>
    <row r="138" spans="2:24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</row>
    <row r="139" spans="2:24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</row>
    <row r="140" spans="2:24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</row>
    <row r="141" spans="2:24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</row>
    <row r="142" spans="2:24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</row>
    <row r="143" spans="2:24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</row>
    <row r="144" spans="2:24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2:24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</row>
    <row r="146" spans="2:24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</row>
    <row r="147" spans="2:24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</row>
    <row r="148" spans="2:24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</row>
    <row r="149" spans="2:24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</row>
    <row r="150" spans="2:24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</row>
    <row r="151" spans="2:24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</row>
    <row r="152" spans="2:24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</row>
    <row r="153" spans="2:24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</row>
    <row r="154" spans="2:24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</row>
    <row r="155" spans="2:24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</row>
    <row r="156" spans="2:24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</row>
    <row r="157" spans="2:24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</row>
    <row r="158" spans="2:24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</row>
    <row r="159" spans="2:24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</row>
    <row r="160" spans="2:24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</row>
    <row r="161" spans="2:24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</row>
    <row r="162" spans="2:24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</row>
    <row r="163" spans="2:24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</row>
    <row r="164" spans="2:24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</row>
    <row r="165" spans="2:24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</row>
    <row r="166" spans="2:24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</row>
    <row r="167" spans="2:24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</row>
    <row r="168" spans="2:24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</row>
    <row r="169" spans="2:24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</row>
    <row r="170" spans="2:24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</row>
    <row r="171" spans="2:24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</row>
    <row r="172" spans="2:24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</row>
    <row r="173" spans="2:24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</row>
    <row r="174" spans="2:24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</row>
    <row r="175" spans="2:24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</row>
    <row r="176" spans="2:24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</row>
    <row r="177" spans="2:24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</row>
    <row r="178" spans="2:24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</row>
    <row r="179" spans="2:24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</row>
    <row r="180" spans="2:24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</row>
    <row r="181" spans="2:24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</row>
    <row r="182" spans="2:24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</row>
    <row r="183" spans="2:24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</row>
    <row r="184" spans="2:24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</row>
    <row r="185" spans="2:24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</row>
    <row r="186" spans="2:24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</row>
    <row r="187" spans="2:24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</row>
    <row r="188" spans="2:24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</row>
    <row r="189" spans="2:24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</row>
    <row r="190" spans="2:24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</row>
    <row r="191" spans="2:24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</row>
    <row r="192" spans="2:24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</row>
    <row r="193" spans="2:24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</row>
    <row r="194" spans="2:24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</row>
    <row r="195" spans="2:24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</row>
    <row r="196" spans="2:24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</row>
    <row r="197" spans="2:24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</row>
    <row r="198" spans="2:24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</row>
    <row r="199" spans="2:24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</row>
    <row r="200" spans="2:24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</row>
    <row r="201" spans="2:24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</row>
    <row r="202" spans="2:24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</row>
    <row r="203" spans="2:24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</row>
    <row r="204" spans="2:24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</row>
    <row r="205" spans="2:24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</row>
    <row r="206" spans="2:24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</row>
    <row r="207" spans="2:24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</row>
    <row r="208" spans="2:24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</row>
    <row r="209" spans="2:24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</row>
    <row r="210" spans="2:24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</row>
    <row r="211" spans="2:24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</row>
    <row r="212" spans="2:24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</row>
    <row r="213" spans="2:24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</row>
    <row r="214" spans="2:24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</row>
    <row r="215" spans="2:24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</row>
    <row r="216" spans="2:24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</row>
    <row r="217" spans="2:24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</row>
    <row r="218" spans="2:24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</row>
    <row r="219" spans="2:24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2:24"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2:24"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2:24"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2:24"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2:24"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2:24"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</row>
    <row r="226" spans="2:24"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</row>
    <row r="227" spans="2:24"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</row>
    <row r="228" spans="2:24"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</row>
    <row r="229" spans="2:24"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2:24"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</row>
    <row r="231" spans="2:24"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</row>
    <row r="232" spans="2:24"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</row>
    <row r="233" spans="2:24"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</row>
    <row r="234" spans="2:24"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</row>
    <row r="235" spans="2:24"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</row>
    <row r="236" spans="2:24"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</row>
    <row r="237" spans="2:24"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</row>
    <row r="238" spans="2:24"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</row>
    <row r="239" spans="2:24"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</row>
    <row r="240" spans="2:24"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</row>
    <row r="241" spans="2:24"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</row>
    <row r="242" spans="2:24"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</row>
    <row r="243" spans="2:24"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</row>
    <row r="244" spans="2:24"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</row>
    <row r="245" spans="2:24"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</row>
    <row r="246" spans="2:24"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</row>
    <row r="247" spans="2:24"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</row>
    <row r="248" spans="2:24"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</row>
    <row r="249" spans="2:24"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</row>
    <row r="250" spans="2:24"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2:24"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</row>
    <row r="252" spans="2:24"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</row>
  </sheetData>
  <mergeCells count="4">
    <mergeCell ref="B2:O2"/>
    <mergeCell ref="B4:O4"/>
    <mergeCell ref="B5:C5"/>
    <mergeCell ref="B6:C6"/>
  </mergeCells>
  <pageMargins left="0.74803149606299213" right="0.74803149606299213" top="0.98425196850393704" bottom="0.98425196850393704" header="0.51181102362204722" footer="0.51181102362204722"/>
  <pageSetup paperSize="8" scale="89" orientation="landscape" r:id="rId1"/>
  <headerFooter alignWithMargins="0">
    <oddHeader>&amp;C&amp;A</oddHeader>
    <oddFooter>&amp;C&amp;20 98</oddFooter>
  </headerFooter>
  <rowBreaks count="2" manualBreakCount="2">
    <brk id="38" max="16383" man="1"/>
    <brk id="56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>
  <sheetPr codeName="Sheet66">
    <pageSetUpPr fitToPage="1"/>
  </sheetPr>
  <dimension ref="A1:W252"/>
  <sheetViews>
    <sheetView showGridLines="0" view="pageBreakPreview" topLeftCell="A9" zoomScale="65" zoomScaleSheetLayoutView="65" workbookViewId="0">
      <selection activeCell="K36" sqref="K36"/>
    </sheetView>
  </sheetViews>
  <sheetFormatPr defaultColWidth="9.33203125" defaultRowHeight="15"/>
  <cols>
    <col min="1" max="1" width="13.6640625" style="10" customWidth="1"/>
    <col min="2" max="2" width="32.5" style="10" customWidth="1"/>
    <col min="3" max="3" width="18.1640625" style="10" customWidth="1"/>
    <col min="4" max="4" width="17.33203125" style="10" customWidth="1"/>
    <col min="5" max="5" width="14.1640625" style="10" customWidth="1"/>
    <col min="6" max="6" width="16.6640625" style="10" customWidth="1"/>
    <col min="7" max="7" width="15.6640625" style="10" bestFit="1" customWidth="1"/>
    <col min="8" max="8" width="13.83203125" style="10" customWidth="1"/>
    <col min="9" max="9" width="11.6640625" style="10" bestFit="1" customWidth="1"/>
    <col min="10" max="10" width="16.6640625" style="10" customWidth="1"/>
    <col min="11" max="11" width="17.1640625" style="10" customWidth="1"/>
    <col min="12" max="12" width="17.5" style="10" customWidth="1"/>
    <col min="13" max="13" width="20.1640625" style="10" customWidth="1"/>
    <col min="14" max="14" width="18.5" style="10" customWidth="1"/>
    <col min="15" max="15" width="4.1640625" style="10" customWidth="1"/>
    <col min="16" max="16" width="9.33203125" style="10"/>
    <col min="17" max="17" width="10.5" style="10" bestFit="1" customWidth="1"/>
    <col min="18" max="16384" width="9.33203125" style="10"/>
  </cols>
  <sheetData>
    <row r="1" spans="1:23" ht="15.75" thickBot="1">
      <c r="B1" s="15"/>
      <c r="C1" s="15"/>
      <c r="D1" s="15"/>
      <c r="G1" s="6"/>
    </row>
    <row r="2" spans="1:23" ht="18.75" thickBot="1">
      <c r="A2" s="1746" t="s">
        <v>320</v>
      </c>
      <c r="B2" s="1747"/>
      <c r="C2" s="1747"/>
      <c r="D2" s="1747"/>
      <c r="E2" s="1747"/>
      <c r="F2" s="1747"/>
      <c r="G2" s="1747"/>
      <c r="H2" s="1747"/>
      <c r="I2" s="1747"/>
      <c r="J2" s="1747"/>
      <c r="K2" s="1747"/>
      <c r="L2" s="1747"/>
      <c r="M2" s="1747"/>
      <c r="N2" s="1748"/>
      <c r="O2" s="16"/>
    </row>
    <row r="3" spans="1:23" ht="15.75" thickBot="1">
      <c r="A3" s="14"/>
      <c r="B3" s="13"/>
      <c r="C3" s="13"/>
      <c r="D3" s="13"/>
      <c r="E3" s="12"/>
      <c r="F3" s="12"/>
      <c r="G3" s="9"/>
      <c r="H3" s="12"/>
      <c r="I3" s="12"/>
      <c r="J3" s="12"/>
      <c r="K3" s="11"/>
      <c r="L3" s="11"/>
      <c r="M3" s="11"/>
    </row>
    <row r="4" spans="1:23" ht="18.75" thickBot="1">
      <c r="A4" s="1749" t="s">
        <v>215</v>
      </c>
      <c r="B4" s="1750"/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  <c r="N4" s="1751"/>
    </row>
    <row r="5" spans="1:23" ht="15.75" customHeight="1">
      <c r="A5" s="1752" t="s">
        <v>412</v>
      </c>
      <c r="B5" s="1752"/>
      <c r="C5" s="5"/>
      <c r="D5" s="136" t="s">
        <v>935</v>
      </c>
      <c r="E5" s="136"/>
      <c r="F5" s="7"/>
      <c r="G5" s="7"/>
    </row>
    <row r="6" spans="1:23" ht="15.75" customHeight="1">
      <c r="A6" s="1752" t="s">
        <v>217</v>
      </c>
      <c r="B6" s="1752"/>
      <c r="C6" s="5"/>
      <c r="D6" s="136" t="s">
        <v>936</v>
      </c>
      <c r="E6" s="136"/>
      <c r="F6" s="7"/>
      <c r="G6" s="7"/>
    </row>
    <row r="7" spans="1:23" ht="16.5">
      <c r="A7" s="545"/>
      <c r="B7" s="538"/>
      <c r="C7" s="538"/>
      <c r="D7" s="538"/>
      <c r="E7" s="138"/>
      <c r="F7" s="138"/>
      <c r="G7" s="140"/>
      <c r="H7" s="138"/>
      <c r="I7" s="138"/>
      <c r="J7" s="138"/>
      <c r="K7" s="546"/>
      <c r="L7" s="546"/>
      <c r="M7" s="546"/>
      <c r="N7" s="137"/>
    </row>
    <row r="8" spans="1:23" ht="17.25" thickBot="1">
      <c r="A8" s="341" t="s">
        <v>881</v>
      </c>
      <c r="B8" s="538"/>
      <c r="C8" s="538"/>
      <c r="D8" s="538"/>
      <c r="E8" s="539"/>
      <c r="F8" s="539"/>
      <c r="G8" s="539"/>
      <c r="H8" s="539"/>
      <c r="I8" s="539"/>
      <c r="J8" s="539"/>
      <c r="K8" s="516"/>
      <c r="L8" s="516"/>
      <c r="M8" s="516"/>
      <c r="N8" s="142"/>
      <c r="O8" s="8"/>
      <c r="P8" s="8"/>
      <c r="Q8" s="8"/>
      <c r="R8" s="8"/>
      <c r="S8" s="8"/>
      <c r="T8" s="8"/>
      <c r="U8" s="8"/>
      <c r="V8" s="8"/>
      <c r="W8" s="8"/>
    </row>
    <row r="9" spans="1:23" ht="88.5" customHeight="1">
      <c r="A9" s="540" t="s">
        <v>79</v>
      </c>
      <c r="B9" s="889" t="s">
        <v>176</v>
      </c>
      <c r="C9" s="889" t="s">
        <v>273</v>
      </c>
      <c r="D9" s="889" t="s">
        <v>274</v>
      </c>
      <c r="E9" s="889" t="s">
        <v>175</v>
      </c>
      <c r="F9" s="889" t="s">
        <v>174</v>
      </c>
      <c r="G9" s="889" t="s">
        <v>173</v>
      </c>
      <c r="H9" s="889" t="s">
        <v>172</v>
      </c>
      <c r="I9" s="889" t="s">
        <v>171</v>
      </c>
      <c r="J9" s="889" t="s">
        <v>168</v>
      </c>
      <c r="K9" s="889" t="s">
        <v>170</v>
      </c>
      <c r="L9" s="889" t="s">
        <v>269</v>
      </c>
      <c r="M9" s="889" t="s">
        <v>169</v>
      </c>
      <c r="N9" s="541" t="s">
        <v>270</v>
      </c>
      <c r="O9" s="8"/>
      <c r="P9" s="8"/>
      <c r="Q9" s="8"/>
      <c r="R9" s="8"/>
      <c r="S9" s="8"/>
      <c r="T9" s="8"/>
      <c r="U9" s="8"/>
      <c r="V9" s="8"/>
      <c r="W9" s="8"/>
    </row>
    <row r="10" spans="1:23" ht="22.5" customHeight="1">
      <c r="A10" s="154">
        <v>1</v>
      </c>
      <c r="B10" s="888">
        <v>2</v>
      </c>
      <c r="C10" s="888">
        <v>3</v>
      </c>
      <c r="D10" s="888">
        <v>4</v>
      </c>
      <c r="E10" s="888">
        <v>5</v>
      </c>
      <c r="F10" s="888">
        <v>6</v>
      </c>
      <c r="G10" s="888">
        <v>7</v>
      </c>
      <c r="H10" s="888">
        <v>8</v>
      </c>
      <c r="I10" s="888">
        <v>9</v>
      </c>
      <c r="J10" s="888">
        <v>10</v>
      </c>
      <c r="K10" s="888">
        <v>11</v>
      </c>
      <c r="L10" s="888">
        <v>12</v>
      </c>
      <c r="M10" s="888">
        <v>13</v>
      </c>
      <c r="N10" s="888">
        <v>14</v>
      </c>
      <c r="O10" s="8"/>
      <c r="P10" s="8"/>
      <c r="Q10" s="8"/>
      <c r="R10" s="8"/>
      <c r="S10" s="8"/>
      <c r="T10" s="8"/>
      <c r="U10" s="8"/>
      <c r="V10" s="8"/>
      <c r="W10" s="8"/>
    </row>
    <row r="11" spans="1:23" ht="37.5" customHeight="1">
      <c r="A11" s="542" t="s">
        <v>275</v>
      </c>
      <c r="B11" s="496"/>
      <c r="C11" s="496">
        <v>15</v>
      </c>
      <c r="D11" s="496">
        <v>15</v>
      </c>
      <c r="E11" s="772">
        <v>161.78</v>
      </c>
      <c r="F11" s="772">
        <v>161.78</v>
      </c>
      <c r="G11" s="496"/>
      <c r="H11" s="772">
        <v>149.48196399999998</v>
      </c>
      <c r="I11" s="772">
        <v>12.298036000000025</v>
      </c>
      <c r="J11" s="891">
        <v>7.6017035480282019E-2</v>
      </c>
      <c r="K11" s="772">
        <v>12.298036000000025</v>
      </c>
      <c r="L11" s="891">
        <v>7.6017035480282019E-2</v>
      </c>
      <c r="M11" s="772">
        <v>2.9512692776726164</v>
      </c>
      <c r="N11" s="950">
        <v>1.8242485336089853E-2</v>
      </c>
      <c r="O11" s="8"/>
      <c r="P11" s="8"/>
      <c r="Q11" s="1835"/>
      <c r="R11" s="8"/>
      <c r="S11" s="8"/>
      <c r="T11" s="8"/>
      <c r="U11" s="8"/>
      <c r="V11" s="8"/>
      <c r="W11" s="8"/>
    </row>
    <row r="12" spans="1:23" ht="37.5" customHeight="1" thickBot="1">
      <c r="A12" s="543"/>
      <c r="B12" s="544"/>
      <c r="C12" s="544"/>
      <c r="D12" s="544"/>
      <c r="E12" s="544"/>
      <c r="F12" s="544"/>
      <c r="G12" s="544"/>
      <c r="H12" s="544"/>
      <c r="I12" s="526"/>
      <c r="J12" s="526"/>
      <c r="K12" s="526"/>
      <c r="L12" s="526"/>
      <c r="M12" s="526"/>
      <c r="N12" s="527"/>
      <c r="O12" s="17"/>
      <c r="P12" s="8"/>
      <c r="Q12" s="8"/>
      <c r="R12" s="8"/>
      <c r="S12" s="8"/>
      <c r="T12" s="8"/>
      <c r="U12" s="8"/>
      <c r="V12" s="8"/>
      <c r="W12" s="8"/>
    </row>
    <row r="13" spans="1:23" ht="30" customHeight="1">
      <c r="A13" s="15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8"/>
      <c r="P13" s="8"/>
      <c r="Q13" s="8"/>
      <c r="R13" s="8"/>
      <c r="S13" s="8"/>
      <c r="T13" s="8"/>
      <c r="U13" s="8"/>
      <c r="V13" s="8"/>
      <c r="W13" s="8"/>
    </row>
    <row r="14" spans="1:23" ht="16.5">
      <c r="A14" s="151"/>
      <c r="B14" s="8"/>
      <c r="C14" s="8"/>
      <c r="D14" s="8"/>
      <c r="E14" s="8"/>
      <c r="F14" s="8"/>
      <c r="G14" s="8"/>
      <c r="H14" s="8"/>
    </row>
    <row r="15" spans="1:23">
      <c r="A15" s="8"/>
      <c r="B15" s="8"/>
      <c r="C15" s="8"/>
      <c r="D15" s="8"/>
      <c r="E15" s="8"/>
      <c r="F15" s="8"/>
      <c r="G15" s="8"/>
      <c r="H15" s="8"/>
      <c r="M15" s="1832"/>
    </row>
    <row r="16" spans="1:23">
      <c r="A16" s="8"/>
      <c r="B16" s="8"/>
      <c r="C16" s="8"/>
      <c r="D16" s="8"/>
      <c r="E16" s="1830"/>
      <c r="F16" s="8"/>
      <c r="G16" s="8"/>
      <c r="H16" s="1833"/>
      <c r="I16" s="1834"/>
      <c r="J16" s="1832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2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</sheetData>
  <mergeCells count="4">
    <mergeCell ref="A2:N2"/>
    <mergeCell ref="A4:N4"/>
    <mergeCell ref="A5:B5"/>
    <mergeCell ref="A6:B6"/>
  </mergeCells>
  <pageMargins left="0.74803149606299213" right="0.74803149606299213" top="0.98425196850393704" bottom="0.98425196850393704" header="0.51181102362204722" footer="0.51181102362204722"/>
  <pageSetup paperSize="8" scale="88" orientation="landscape" r:id="rId1"/>
  <headerFooter alignWithMargins="0">
    <oddHeader>&amp;C&amp;A</oddHeader>
    <oddFooter>&amp;C&amp;20 99</oddFooter>
  </headerFooter>
  <rowBreaks count="2" manualBreakCount="2">
    <brk id="38" max="16383" man="1"/>
    <brk id="56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>
  <sheetPr codeName="Sheet67">
    <pageSetUpPr fitToPage="1"/>
  </sheetPr>
  <dimension ref="A1:W252"/>
  <sheetViews>
    <sheetView showGridLines="0" view="pageBreakPreview" zoomScale="65" zoomScaleSheetLayoutView="65" workbookViewId="0">
      <selection activeCell="K36" sqref="K36"/>
    </sheetView>
  </sheetViews>
  <sheetFormatPr defaultColWidth="9.33203125" defaultRowHeight="15"/>
  <cols>
    <col min="1" max="1" width="14.5" style="10" customWidth="1"/>
    <col min="2" max="2" width="36.6640625" style="10" customWidth="1"/>
    <col min="3" max="3" width="18.1640625" style="10" customWidth="1"/>
    <col min="4" max="4" width="17.33203125" style="10" customWidth="1"/>
    <col min="5" max="5" width="14.1640625" style="10" customWidth="1"/>
    <col min="6" max="6" width="16.6640625" style="10" customWidth="1"/>
    <col min="7" max="7" width="15.6640625" style="10" bestFit="1" customWidth="1"/>
    <col min="8" max="8" width="13.83203125" style="10" customWidth="1"/>
    <col min="9" max="9" width="11.6640625" style="10" bestFit="1" customWidth="1"/>
    <col min="10" max="10" width="16.6640625" style="10" customWidth="1"/>
    <col min="11" max="11" width="17.1640625" style="10" customWidth="1"/>
    <col min="12" max="12" width="17.5" style="10" customWidth="1"/>
    <col min="13" max="13" width="19.5" style="10" customWidth="1"/>
    <col min="14" max="14" width="18.5" style="10" customWidth="1"/>
    <col min="15" max="15" width="3.1640625" style="10" customWidth="1"/>
    <col min="16" max="16" width="9.33203125" style="10"/>
    <col min="17" max="17" width="10.5" style="10" bestFit="1" customWidth="1"/>
    <col min="18" max="16384" width="9.33203125" style="10"/>
  </cols>
  <sheetData>
    <row r="1" spans="1:23" ht="15.75" thickBot="1">
      <c r="B1" s="15"/>
      <c r="C1" s="15"/>
      <c r="D1" s="15"/>
      <c r="G1" s="6"/>
    </row>
    <row r="2" spans="1:23" ht="18.75" thickBot="1">
      <c r="A2" s="1746" t="s">
        <v>320</v>
      </c>
      <c r="B2" s="1747"/>
      <c r="C2" s="1747"/>
      <c r="D2" s="1747"/>
      <c r="E2" s="1747"/>
      <c r="F2" s="1747"/>
      <c r="G2" s="1747"/>
      <c r="H2" s="1747"/>
      <c r="I2" s="1747"/>
      <c r="J2" s="1747"/>
      <c r="K2" s="1747"/>
      <c r="L2" s="1747"/>
      <c r="M2" s="1747"/>
      <c r="N2" s="1748"/>
      <c r="O2" s="16"/>
    </row>
    <row r="3" spans="1:23" ht="15.75" thickBot="1">
      <c r="A3" s="14"/>
      <c r="B3" s="13"/>
      <c r="C3" s="13"/>
      <c r="D3" s="13"/>
      <c r="E3" s="12"/>
      <c r="F3" s="12"/>
      <c r="G3" s="9"/>
      <c r="H3" s="12"/>
      <c r="I3" s="12"/>
      <c r="J3" s="12"/>
      <c r="K3" s="11"/>
      <c r="L3" s="11"/>
      <c r="M3" s="11"/>
    </row>
    <row r="4" spans="1:23" ht="18.75" thickBot="1">
      <c r="A4" s="1749" t="s">
        <v>215</v>
      </c>
      <c r="B4" s="1750"/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  <c r="N4" s="1751"/>
    </row>
    <row r="5" spans="1:23" ht="15.75" customHeight="1">
      <c r="A5" s="1752" t="s">
        <v>412</v>
      </c>
      <c r="B5" s="1752"/>
      <c r="C5" s="5"/>
      <c r="D5" s="136" t="s">
        <v>935</v>
      </c>
      <c r="E5" s="2"/>
      <c r="F5" s="7"/>
      <c r="G5" s="7"/>
    </row>
    <row r="6" spans="1:23" ht="15.75" customHeight="1">
      <c r="A6" s="1752" t="s">
        <v>217</v>
      </c>
      <c r="B6" s="1752"/>
      <c r="C6" s="5"/>
      <c r="D6" s="136" t="s">
        <v>936</v>
      </c>
      <c r="E6" s="2"/>
      <c r="F6" s="7"/>
      <c r="G6" s="7"/>
    </row>
    <row r="7" spans="1:23" ht="16.5">
      <c r="A7" s="545"/>
      <c r="B7" s="538"/>
      <c r="C7" s="538"/>
      <c r="D7" s="538"/>
      <c r="E7" s="138"/>
      <c r="F7" s="138"/>
      <c r="G7" s="140"/>
      <c r="H7" s="138"/>
      <c r="I7" s="138"/>
      <c r="J7" s="138"/>
      <c r="K7" s="546"/>
      <c r="L7" s="546"/>
      <c r="M7" s="546"/>
      <c r="N7" s="137"/>
    </row>
    <row r="8" spans="1:23" ht="17.25" thickBot="1">
      <c r="A8" s="341" t="s">
        <v>882</v>
      </c>
      <c r="B8" s="538"/>
      <c r="C8" s="538"/>
      <c r="D8" s="538"/>
      <c r="E8" s="539"/>
      <c r="F8" s="539"/>
      <c r="G8" s="539"/>
      <c r="H8" s="539"/>
      <c r="I8" s="539"/>
      <c r="J8" s="539"/>
      <c r="K8" s="516"/>
      <c r="L8" s="516"/>
      <c r="M8" s="516"/>
      <c r="N8" s="142"/>
      <c r="O8" s="8"/>
      <c r="P8" s="8"/>
      <c r="Q8" s="8"/>
      <c r="R8" s="8"/>
      <c r="S8" s="8"/>
      <c r="T8" s="8"/>
      <c r="U8" s="8"/>
      <c r="V8" s="8"/>
      <c r="W8" s="8"/>
    </row>
    <row r="9" spans="1:23" ht="88.5" customHeight="1">
      <c r="A9" s="540" t="s">
        <v>79</v>
      </c>
      <c r="B9" s="889" t="s">
        <v>176</v>
      </c>
      <c r="C9" s="889" t="s">
        <v>273</v>
      </c>
      <c r="D9" s="889" t="s">
        <v>274</v>
      </c>
      <c r="E9" s="889" t="s">
        <v>175</v>
      </c>
      <c r="F9" s="889" t="s">
        <v>174</v>
      </c>
      <c r="G9" s="889" t="s">
        <v>173</v>
      </c>
      <c r="H9" s="889" t="s">
        <v>172</v>
      </c>
      <c r="I9" s="889" t="s">
        <v>171</v>
      </c>
      <c r="J9" s="889" t="s">
        <v>168</v>
      </c>
      <c r="K9" s="889" t="s">
        <v>170</v>
      </c>
      <c r="L9" s="889" t="s">
        <v>269</v>
      </c>
      <c r="M9" s="889" t="s">
        <v>169</v>
      </c>
      <c r="N9" s="541" t="s">
        <v>270</v>
      </c>
      <c r="O9" s="8"/>
      <c r="P9" s="8"/>
      <c r="Q9" s="8"/>
      <c r="R9" s="8"/>
      <c r="S9" s="8"/>
      <c r="T9" s="8"/>
      <c r="U9" s="8"/>
      <c r="V9" s="8"/>
      <c r="W9" s="8"/>
    </row>
    <row r="10" spans="1:23" ht="22.5" customHeight="1">
      <c r="A10" s="154">
        <v>1</v>
      </c>
      <c r="B10" s="888">
        <v>2</v>
      </c>
      <c r="C10" s="888">
        <v>3</v>
      </c>
      <c r="D10" s="888">
        <v>4</v>
      </c>
      <c r="E10" s="888">
        <v>5</v>
      </c>
      <c r="F10" s="888">
        <v>6</v>
      </c>
      <c r="G10" s="888">
        <v>7</v>
      </c>
      <c r="H10" s="888">
        <v>8</v>
      </c>
      <c r="I10" s="888">
        <v>9</v>
      </c>
      <c r="J10" s="888">
        <v>10</v>
      </c>
      <c r="K10" s="888">
        <v>11</v>
      </c>
      <c r="L10" s="888">
        <v>12</v>
      </c>
      <c r="M10" s="888">
        <v>13</v>
      </c>
      <c r="N10" s="888">
        <v>14</v>
      </c>
      <c r="O10" s="8"/>
      <c r="P10" s="8"/>
      <c r="Q10" s="8"/>
      <c r="R10" s="8"/>
      <c r="S10" s="8"/>
      <c r="T10" s="8"/>
      <c r="U10" s="8"/>
      <c r="V10" s="8"/>
      <c r="W10" s="8"/>
    </row>
    <row r="11" spans="1:23" ht="37.5" customHeight="1">
      <c r="A11" s="542" t="s">
        <v>275</v>
      </c>
      <c r="B11" s="496"/>
      <c r="C11" s="496">
        <v>15</v>
      </c>
      <c r="D11" s="496">
        <v>15</v>
      </c>
      <c r="E11" s="772">
        <v>168.01</v>
      </c>
      <c r="F11" s="772">
        <v>168.01</v>
      </c>
      <c r="G11" s="496"/>
      <c r="H11" s="772">
        <v>155.231269</v>
      </c>
      <c r="I11" s="772">
        <v>12.778730999999993</v>
      </c>
      <c r="J11" s="891">
        <v>7.6059347657877474E-2</v>
      </c>
      <c r="K11" s="772">
        <v>12.778730999999993</v>
      </c>
      <c r="L11" s="891">
        <v>7.6059347657877474E-2</v>
      </c>
      <c r="M11" s="772">
        <v>2.441755597680078</v>
      </c>
      <c r="N11" s="950">
        <v>1.4533394426998858E-2</v>
      </c>
      <c r="O11" s="8"/>
      <c r="P11" s="8"/>
      <c r="Q11" s="1835"/>
      <c r="R11" s="8"/>
      <c r="S11" s="8"/>
      <c r="T11" s="8"/>
      <c r="U11" s="8"/>
      <c r="V11" s="8"/>
      <c r="W11" s="8"/>
    </row>
    <row r="12" spans="1:23" ht="37.5" customHeight="1" thickBot="1">
      <c r="A12" s="543"/>
      <c r="B12" s="544"/>
      <c r="C12" s="544"/>
      <c r="D12" s="544"/>
      <c r="E12" s="544"/>
      <c r="F12" s="544"/>
      <c r="G12" s="544"/>
      <c r="H12" s="544"/>
      <c r="I12" s="526"/>
      <c r="J12" s="526"/>
      <c r="K12" s="526"/>
      <c r="L12" s="526"/>
      <c r="M12" s="526"/>
      <c r="N12" s="527"/>
      <c r="O12" s="17"/>
      <c r="P12" s="8"/>
      <c r="Q12" s="8"/>
      <c r="R12" s="8"/>
      <c r="S12" s="8"/>
      <c r="T12" s="8"/>
      <c r="U12" s="8"/>
      <c r="V12" s="8"/>
      <c r="W12" s="8"/>
    </row>
    <row r="13" spans="1:23" ht="30" customHeight="1">
      <c r="A13" s="15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8"/>
      <c r="P13" s="8"/>
      <c r="Q13" s="8"/>
      <c r="R13" s="8"/>
      <c r="S13" s="8"/>
      <c r="T13" s="8"/>
      <c r="U13" s="8"/>
      <c r="V13" s="8"/>
      <c r="W13" s="8"/>
    </row>
    <row r="14" spans="1:23" ht="16.5">
      <c r="A14" s="151"/>
      <c r="B14" s="8"/>
      <c r="C14" s="8"/>
      <c r="D14" s="8"/>
      <c r="E14" s="8"/>
      <c r="F14" s="8"/>
      <c r="G14" s="8"/>
      <c r="H14" s="8"/>
    </row>
    <row r="15" spans="1:23">
      <c r="A15" s="8"/>
      <c r="B15" s="8"/>
      <c r="C15" s="8"/>
      <c r="D15" s="8"/>
      <c r="E15" s="1830">
        <v>0</v>
      </c>
      <c r="F15" s="8"/>
      <c r="G15" s="8"/>
      <c r="H15" s="1830"/>
      <c r="I15" s="1834"/>
      <c r="J15" s="1832"/>
      <c r="M15" s="1834"/>
    </row>
    <row r="16" spans="1:23">
      <c r="A16" s="8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2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</sheetData>
  <mergeCells count="4">
    <mergeCell ref="A2:N2"/>
    <mergeCell ref="A4:N4"/>
    <mergeCell ref="A5:B5"/>
    <mergeCell ref="A6:B6"/>
  </mergeCells>
  <pageMargins left="0.74803149606299213" right="0.74803149606299213" top="0.98425196850393704" bottom="0.98425196850393704" header="0.51181102362204722" footer="0.51181102362204722"/>
  <pageSetup paperSize="8" scale="86" orientation="landscape" r:id="rId1"/>
  <headerFooter alignWithMargins="0">
    <oddHeader>&amp;C&amp;A</oddHeader>
    <oddFooter>&amp;C&amp;20 100</oddFooter>
  </headerFooter>
  <rowBreaks count="2" manualBreakCount="2">
    <brk id="38" max="16383" man="1"/>
    <brk id="56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>
  <sheetPr codeName="Sheet68">
    <pageSetUpPr fitToPage="1"/>
  </sheetPr>
  <dimension ref="A1:W252"/>
  <sheetViews>
    <sheetView showGridLines="0" view="pageBreakPreview" zoomScale="65" zoomScaleSheetLayoutView="65" workbookViewId="0">
      <selection activeCell="K36" sqref="K36"/>
    </sheetView>
  </sheetViews>
  <sheetFormatPr defaultColWidth="9.33203125" defaultRowHeight="15"/>
  <cols>
    <col min="1" max="1" width="13.6640625" style="10" customWidth="1"/>
    <col min="2" max="2" width="19.33203125" style="10" customWidth="1"/>
    <col min="3" max="3" width="18.1640625" style="10" customWidth="1"/>
    <col min="4" max="4" width="17.33203125" style="10" customWidth="1"/>
    <col min="5" max="5" width="14.1640625" style="10" customWidth="1"/>
    <col min="6" max="6" width="16.6640625" style="10" customWidth="1"/>
    <col min="7" max="7" width="15.6640625" style="10" bestFit="1" customWidth="1"/>
    <col min="8" max="8" width="13.83203125" style="10" customWidth="1"/>
    <col min="9" max="9" width="11.6640625" style="10" bestFit="1" customWidth="1"/>
    <col min="10" max="10" width="16.6640625" style="10" customWidth="1"/>
    <col min="11" max="11" width="17.1640625" style="10" customWidth="1"/>
    <col min="12" max="12" width="17.5" style="10" customWidth="1"/>
    <col min="13" max="13" width="19.33203125" style="10" customWidth="1"/>
    <col min="14" max="14" width="18.5" style="10" customWidth="1"/>
    <col min="15" max="15" width="6.1640625" style="10" customWidth="1"/>
    <col min="16" max="16" width="9.33203125" style="10"/>
    <col min="17" max="17" width="10.5" style="10" bestFit="1" customWidth="1"/>
    <col min="18" max="16384" width="9.33203125" style="10"/>
  </cols>
  <sheetData>
    <row r="1" spans="1:23" ht="15.75" thickBot="1">
      <c r="B1" s="15"/>
      <c r="C1" s="15"/>
      <c r="D1" s="15"/>
      <c r="G1" s="6"/>
    </row>
    <row r="2" spans="1:23" ht="18.75" thickBot="1">
      <c r="A2" s="1746" t="s">
        <v>320</v>
      </c>
      <c r="B2" s="1747"/>
      <c r="C2" s="1747"/>
      <c r="D2" s="1747"/>
      <c r="E2" s="1747"/>
      <c r="F2" s="1747"/>
      <c r="G2" s="1747"/>
      <c r="H2" s="1747"/>
      <c r="I2" s="1747"/>
      <c r="J2" s="1747"/>
      <c r="K2" s="1747"/>
      <c r="L2" s="1747"/>
      <c r="M2" s="1747"/>
      <c r="N2" s="1748"/>
      <c r="O2" s="16"/>
    </row>
    <row r="3" spans="1:23" ht="15.75" thickBot="1">
      <c r="A3" s="14"/>
      <c r="B3" s="13"/>
      <c r="C3" s="13"/>
      <c r="D3" s="13"/>
      <c r="E3" s="12"/>
      <c r="F3" s="12"/>
      <c r="G3" s="9"/>
      <c r="H3" s="12"/>
      <c r="I3" s="12"/>
      <c r="J3" s="12"/>
      <c r="K3" s="11"/>
      <c r="L3" s="11"/>
      <c r="M3" s="11"/>
    </row>
    <row r="4" spans="1:23" ht="18.75" thickBot="1">
      <c r="A4" s="1749" t="s">
        <v>215</v>
      </c>
      <c r="B4" s="1750"/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  <c r="N4" s="1751"/>
    </row>
    <row r="5" spans="1:23" ht="15.75" customHeight="1">
      <c r="A5" s="1752" t="s">
        <v>412</v>
      </c>
      <c r="B5" s="1752"/>
      <c r="C5" s="5"/>
      <c r="D5" s="136" t="s">
        <v>935</v>
      </c>
      <c r="E5" s="2"/>
      <c r="F5" s="7"/>
      <c r="G5" s="7"/>
    </row>
    <row r="6" spans="1:23" ht="15.75" customHeight="1">
      <c r="A6" s="1752" t="s">
        <v>217</v>
      </c>
      <c r="B6" s="1752"/>
      <c r="C6" s="5"/>
      <c r="D6" s="136" t="s">
        <v>936</v>
      </c>
      <c r="E6" s="2"/>
      <c r="F6" s="7"/>
      <c r="G6" s="7"/>
    </row>
    <row r="7" spans="1:23" ht="16.5">
      <c r="A7" s="545"/>
      <c r="B7" s="538"/>
      <c r="C7" s="538"/>
      <c r="D7" s="538"/>
      <c r="E7" s="138"/>
      <c r="F7" s="138"/>
      <c r="G7" s="140"/>
      <c r="H7" s="138"/>
      <c r="I7" s="138"/>
      <c r="J7" s="138"/>
      <c r="K7" s="546"/>
      <c r="L7" s="546"/>
      <c r="M7" s="546"/>
      <c r="N7" s="137"/>
    </row>
    <row r="8" spans="1:23" ht="17.25" thickBot="1">
      <c r="A8" s="341" t="s">
        <v>883</v>
      </c>
      <c r="B8" s="538"/>
      <c r="C8" s="538"/>
      <c r="D8" s="538"/>
      <c r="E8" s="539"/>
      <c r="F8" s="539"/>
      <c r="G8" s="539"/>
      <c r="H8" s="539"/>
      <c r="I8" s="539"/>
      <c r="J8" s="539"/>
      <c r="K8" s="516"/>
      <c r="L8" s="516"/>
      <c r="M8" s="516"/>
      <c r="N8" s="142"/>
      <c r="O8" s="8"/>
      <c r="P8" s="8"/>
      <c r="Q8" s="8"/>
      <c r="R8" s="8"/>
      <c r="S8" s="8"/>
      <c r="T8" s="8"/>
      <c r="U8" s="8"/>
      <c r="V8" s="8"/>
      <c r="W8" s="8"/>
    </row>
    <row r="9" spans="1:23" ht="88.5" customHeight="1">
      <c r="A9" s="540" t="s">
        <v>79</v>
      </c>
      <c r="B9" s="889" t="s">
        <v>176</v>
      </c>
      <c r="C9" s="889" t="s">
        <v>273</v>
      </c>
      <c r="D9" s="889" t="s">
        <v>274</v>
      </c>
      <c r="E9" s="889" t="s">
        <v>175</v>
      </c>
      <c r="F9" s="889" t="s">
        <v>174</v>
      </c>
      <c r="G9" s="889" t="s">
        <v>173</v>
      </c>
      <c r="H9" s="889" t="s">
        <v>172</v>
      </c>
      <c r="I9" s="889" t="s">
        <v>171</v>
      </c>
      <c r="J9" s="889" t="s">
        <v>168</v>
      </c>
      <c r="K9" s="889" t="s">
        <v>170</v>
      </c>
      <c r="L9" s="889" t="s">
        <v>269</v>
      </c>
      <c r="M9" s="889" t="s">
        <v>169</v>
      </c>
      <c r="N9" s="1234" t="s">
        <v>270</v>
      </c>
      <c r="O9" s="8"/>
      <c r="P9" s="8"/>
      <c r="Q9" s="8"/>
      <c r="R9" s="8"/>
      <c r="S9" s="8"/>
      <c r="T9" s="8"/>
      <c r="U9" s="8"/>
      <c r="V9" s="8"/>
      <c r="W9" s="8"/>
    </row>
    <row r="10" spans="1:23" ht="22.5" customHeight="1">
      <c r="A10" s="154">
        <v>1</v>
      </c>
      <c r="B10" s="888">
        <v>2</v>
      </c>
      <c r="C10" s="888">
        <v>3</v>
      </c>
      <c r="D10" s="888">
        <v>4</v>
      </c>
      <c r="E10" s="888">
        <v>5</v>
      </c>
      <c r="F10" s="888">
        <v>6</v>
      </c>
      <c r="G10" s="888">
        <v>7</v>
      </c>
      <c r="H10" s="888">
        <v>8</v>
      </c>
      <c r="I10" s="888">
        <v>9</v>
      </c>
      <c r="J10" s="888">
        <v>10</v>
      </c>
      <c r="K10" s="888">
        <v>11</v>
      </c>
      <c r="L10" s="888">
        <v>12</v>
      </c>
      <c r="M10" s="888">
        <v>13</v>
      </c>
      <c r="N10" s="1235">
        <v>14</v>
      </c>
      <c r="O10" s="8"/>
      <c r="P10" s="8"/>
      <c r="Q10" s="8"/>
      <c r="R10" s="8"/>
      <c r="S10" s="8"/>
      <c r="T10" s="8"/>
      <c r="U10" s="8"/>
      <c r="V10" s="8"/>
      <c r="W10" s="8"/>
    </row>
    <row r="11" spans="1:23" ht="37.5" customHeight="1">
      <c r="A11" s="542" t="s">
        <v>275</v>
      </c>
      <c r="B11" s="496"/>
      <c r="C11" s="496">
        <v>15</v>
      </c>
      <c r="D11" s="496">
        <v>15</v>
      </c>
      <c r="E11" s="772">
        <v>174.22</v>
      </c>
      <c r="F11" s="772">
        <v>174.22</v>
      </c>
      <c r="G11" s="496"/>
      <c r="H11" s="772">
        <v>160.98057399999999</v>
      </c>
      <c r="I11" s="772">
        <v>13.239426000000009</v>
      </c>
      <c r="J11" s="891">
        <v>7.5992572609344555E-2</v>
      </c>
      <c r="K11" s="772">
        <v>13.239426000000009</v>
      </c>
      <c r="L11" s="891">
        <v>7.5992572609344555E-2</v>
      </c>
      <c r="M11" s="772">
        <v>2.2017818861626233</v>
      </c>
      <c r="N11" s="950">
        <v>1.2637939881544158E-2</v>
      </c>
      <c r="O11" s="8"/>
      <c r="P11" s="8"/>
      <c r="Q11" s="1835"/>
      <c r="R11" s="8"/>
      <c r="S11" s="8"/>
      <c r="T11" s="8"/>
      <c r="U11" s="8"/>
      <c r="V11" s="8"/>
      <c r="W11" s="8"/>
    </row>
    <row r="12" spans="1:23" ht="37.5" customHeight="1" thickBot="1">
      <c r="A12" s="543"/>
      <c r="B12" s="544"/>
      <c r="C12" s="544"/>
      <c r="D12" s="544"/>
      <c r="E12" s="544"/>
      <c r="F12" s="544"/>
      <c r="G12" s="544"/>
      <c r="H12" s="544"/>
      <c r="I12" s="526"/>
      <c r="J12" s="526"/>
      <c r="K12" s="526"/>
      <c r="L12" s="526"/>
      <c r="M12" s="526"/>
      <c r="N12" s="527"/>
      <c r="O12" s="17"/>
      <c r="P12" s="8"/>
      <c r="Q12" s="8"/>
      <c r="R12" s="8"/>
      <c r="S12" s="8"/>
      <c r="T12" s="8"/>
      <c r="U12" s="8"/>
      <c r="V12" s="8"/>
      <c r="W12" s="8"/>
    </row>
    <row r="13" spans="1:23" ht="30" customHeight="1">
      <c r="A13" s="15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8"/>
      <c r="P13" s="8"/>
      <c r="Q13" s="8"/>
      <c r="R13" s="8"/>
      <c r="S13" s="8"/>
      <c r="T13" s="8"/>
      <c r="U13" s="8"/>
      <c r="V13" s="8"/>
      <c r="W13" s="8"/>
    </row>
    <row r="14" spans="1:23" ht="16.5">
      <c r="A14" s="151"/>
      <c r="B14" s="8"/>
      <c r="C14" s="8"/>
      <c r="D14" s="8"/>
      <c r="E14" s="8"/>
      <c r="F14" s="8"/>
      <c r="G14" s="8"/>
      <c r="H14" s="8"/>
    </row>
    <row r="15" spans="1:23">
      <c r="A15" s="8"/>
      <c r="B15" s="8"/>
      <c r="C15" s="8"/>
      <c r="D15" s="8"/>
      <c r="E15" s="8"/>
      <c r="F15" s="8"/>
      <c r="G15" s="8"/>
      <c r="H15" s="8"/>
    </row>
    <row r="16" spans="1:23">
      <c r="A16" s="8"/>
      <c r="B16" s="8"/>
      <c r="C16" s="8"/>
      <c r="D16" s="8"/>
      <c r="E16" s="1830">
        <v>0</v>
      </c>
      <c r="F16" s="8"/>
      <c r="G16" s="8"/>
      <c r="H16" s="1830">
        <v>0</v>
      </c>
      <c r="I16" s="1831"/>
      <c r="J16" s="1832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2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</sheetData>
  <mergeCells count="4">
    <mergeCell ref="A2:N2"/>
    <mergeCell ref="A4:N4"/>
    <mergeCell ref="A5:B5"/>
    <mergeCell ref="A6:B6"/>
  </mergeCells>
  <pageMargins left="0.74803149606299213" right="0.74803149606299213" top="0.98425196850393704" bottom="0.98425196850393704" header="0.51181102362204722" footer="0.51181102362204722"/>
  <pageSetup paperSize="8" scale="92" orientation="landscape" r:id="rId1"/>
  <headerFooter alignWithMargins="0">
    <oddHeader>&amp;C&amp;A</oddHeader>
    <oddFooter>&amp;C&amp;20 101</oddFooter>
  </headerFooter>
  <rowBreaks count="2" manualBreakCount="2">
    <brk id="38" max="16383" man="1"/>
    <brk id="56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sheetPr codeName="Sheet69">
    <pageSetUpPr fitToPage="1"/>
  </sheetPr>
  <dimension ref="A1:W252"/>
  <sheetViews>
    <sheetView showGridLines="0" view="pageBreakPreview" zoomScale="65" zoomScaleSheetLayoutView="65" workbookViewId="0">
      <selection activeCell="K36" sqref="K36"/>
    </sheetView>
  </sheetViews>
  <sheetFormatPr defaultColWidth="9.33203125" defaultRowHeight="15"/>
  <cols>
    <col min="1" max="1" width="13.6640625" style="10" customWidth="1"/>
    <col min="2" max="2" width="19.33203125" style="10" customWidth="1"/>
    <col min="3" max="3" width="18.1640625" style="10" customWidth="1"/>
    <col min="4" max="4" width="17.33203125" style="10" customWidth="1"/>
    <col min="5" max="5" width="14.1640625" style="10" customWidth="1"/>
    <col min="6" max="6" width="16.6640625" style="10" customWidth="1"/>
    <col min="7" max="7" width="15.6640625" style="10" bestFit="1" customWidth="1"/>
    <col min="8" max="8" width="13.83203125" style="10" customWidth="1"/>
    <col min="9" max="9" width="11.6640625" style="10" bestFit="1" customWidth="1"/>
    <col min="10" max="10" width="16.6640625" style="10" customWidth="1"/>
    <col min="11" max="11" width="17.1640625" style="10" customWidth="1"/>
    <col min="12" max="12" width="17.5" style="10" customWidth="1"/>
    <col min="13" max="13" width="18.83203125" style="10" customWidth="1"/>
    <col min="14" max="14" width="18.5" style="10" customWidth="1"/>
    <col min="15" max="15" width="3.83203125" style="10" customWidth="1"/>
    <col min="16" max="16" width="9.33203125" style="10"/>
    <col min="17" max="17" width="10.5" style="10" bestFit="1" customWidth="1"/>
    <col min="18" max="18" width="9.33203125" style="10"/>
    <col min="19" max="19" width="13.33203125" style="10" bestFit="1" customWidth="1"/>
    <col min="20" max="16384" width="9.33203125" style="10"/>
  </cols>
  <sheetData>
    <row r="1" spans="1:23" ht="15.75" thickBot="1">
      <c r="B1" s="15"/>
      <c r="C1" s="15"/>
      <c r="D1" s="15"/>
      <c r="G1" s="6"/>
    </row>
    <row r="2" spans="1:23" ht="18.75" thickBot="1">
      <c r="A2" s="1746" t="s">
        <v>320</v>
      </c>
      <c r="B2" s="1747"/>
      <c r="C2" s="1747"/>
      <c r="D2" s="1747"/>
      <c r="E2" s="1747"/>
      <c r="F2" s="1747"/>
      <c r="G2" s="1747"/>
      <c r="H2" s="1747"/>
      <c r="I2" s="1747"/>
      <c r="J2" s="1747"/>
      <c r="K2" s="1747"/>
      <c r="L2" s="1747"/>
      <c r="M2" s="1747"/>
      <c r="N2" s="1748"/>
      <c r="O2" s="16"/>
    </row>
    <row r="3" spans="1:23" ht="15.75" thickBot="1">
      <c r="A3" s="14"/>
      <c r="B3" s="13"/>
      <c r="C3" s="13"/>
      <c r="D3" s="13"/>
      <c r="E3" s="12"/>
      <c r="F3" s="12"/>
      <c r="G3" s="9"/>
      <c r="H3" s="12"/>
      <c r="I3" s="12"/>
      <c r="J3" s="12"/>
      <c r="K3" s="11"/>
      <c r="L3" s="11"/>
      <c r="M3" s="11"/>
    </row>
    <row r="4" spans="1:23" ht="18.75" thickBot="1">
      <c r="A4" s="1749" t="s">
        <v>215</v>
      </c>
      <c r="B4" s="1750"/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  <c r="N4" s="1751"/>
    </row>
    <row r="5" spans="1:23" ht="15.75" customHeight="1">
      <c r="A5" s="1752" t="s">
        <v>412</v>
      </c>
      <c r="B5" s="1752"/>
      <c r="C5" s="5"/>
      <c r="D5" s="136" t="s">
        <v>935</v>
      </c>
      <c r="E5" s="2"/>
      <c r="F5" s="7"/>
      <c r="G5" s="7"/>
    </row>
    <row r="6" spans="1:23" ht="15.75" customHeight="1">
      <c r="A6" s="1752" t="s">
        <v>217</v>
      </c>
      <c r="B6" s="1752"/>
      <c r="C6" s="5"/>
      <c r="D6" s="136" t="s">
        <v>936</v>
      </c>
      <c r="E6" s="2"/>
      <c r="F6" s="7"/>
      <c r="G6" s="7"/>
    </row>
    <row r="7" spans="1:23" ht="16.5">
      <c r="A7" s="545"/>
      <c r="B7" s="538"/>
      <c r="C7" s="538"/>
      <c r="D7" s="538"/>
      <c r="E7" s="138"/>
      <c r="F7" s="138"/>
      <c r="G7" s="140"/>
      <c r="H7" s="138"/>
      <c r="I7" s="138"/>
      <c r="J7" s="138"/>
      <c r="K7" s="546"/>
      <c r="L7" s="546"/>
      <c r="M7" s="546"/>
      <c r="N7" s="137"/>
    </row>
    <row r="8" spans="1:23" ht="17.25" thickBot="1">
      <c r="A8" s="341" t="s">
        <v>884</v>
      </c>
      <c r="B8" s="538"/>
      <c r="C8" s="538"/>
      <c r="D8" s="538"/>
      <c r="E8" s="539"/>
      <c r="F8" s="539"/>
      <c r="G8" s="539"/>
      <c r="H8" s="539"/>
      <c r="I8" s="539"/>
      <c r="J8" s="539"/>
      <c r="K8" s="516"/>
      <c r="L8" s="516"/>
      <c r="M8" s="516"/>
      <c r="N8" s="142"/>
      <c r="O8" s="8"/>
      <c r="P8" s="8"/>
      <c r="Q8" s="8"/>
      <c r="R8" s="8"/>
      <c r="S8" s="8"/>
      <c r="T8" s="8"/>
      <c r="U8" s="8"/>
      <c r="V8" s="8"/>
      <c r="W8" s="8"/>
    </row>
    <row r="9" spans="1:23" ht="88.5" customHeight="1">
      <c r="A9" s="540" t="s">
        <v>79</v>
      </c>
      <c r="B9" s="889" t="s">
        <v>176</v>
      </c>
      <c r="C9" s="889" t="s">
        <v>273</v>
      </c>
      <c r="D9" s="889" t="s">
        <v>274</v>
      </c>
      <c r="E9" s="889" t="s">
        <v>175</v>
      </c>
      <c r="F9" s="889" t="s">
        <v>174</v>
      </c>
      <c r="G9" s="889" t="s">
        <v>173</v>
      </c>
      <c r="H9" s="889" t="s">
        <v>172</v>
      </c>
      <c r="I9" s="889" t="s">
        <v>171</v>
      </c>
      <c r="J9" s="889" t="s">
        <v>168</v>
      </c>
      <c r="K9" s="889" t="s">
        <v>170</v>
      </c>
      <c r="L9" s="889" t="s">
        <v>269</v>
      </c>
      <c r="M9" s="889" t="s">
        <v>169</v>
      </c>
      <c r="N9" s="541" t="s">
        <v>270</v>
      </c>
      <c r="O9" s="8"/>
      <c r="P9" s="8"/>
      <c r="Q9" s="8"/>
      <c r="R9" s="8"/>
      <c r="S9" s="8"/>
      <c r="T9" s="8"/>
      <c r="U9" s="8"/>
      <c r="V9" s="8"/>
      <c r="W9" s="8"/>
    </row>
    <row r="10" spans="1:23" ht="22.5" customHeight="1">
      <c r="A10" s="154">
        <v>1</v>
      </c>
      <c r="B10" s="888">
        <v>2</v>
      </c>
      <c r="C10" s="888">
        <v>3</v>
      </c>
      <c r="D10" s="888">
        <v>4</v>
      </c>
      <c r="E10" s="888">
        <v>5</v>
      </c>
      <c r="F10" s="888">
        <v>6</v>
      </c>
      <c r="G10" s="888">
        <v>7</v>
      </c>
      <c r="H10" s="888">
        <v>8</v>
      </c>
      <c r="I10" s="888">
        <v>9</v>
      </c>
      <c r="J10" s="888">
        <v>10</v>
      </c>
      <c r="K10" s="888">
        <v>11</v>
      </c>
      <c r="L10" s="888">
        <v>12</v>
      </c>
      <c r="M10" s="888">
        <v>13</v>
      </c>
      <c r="N10" s="888">
        <v>14</v>
      </c>
      <c r="O10" s="8"/>
      <c r="P10" s="8"/>
      <c r="Q10" s="8"/>
      <c r="R10" s="8"/>
      <c r="S10" s="8"/>
      <c r="T10" s="8"/>
      <c r="U10" s="8"/>
      <c r="V10" s="8"/>
      <c r="W10" s="8"/>
    </row>
    <row r="11" spans="1:23" ht="37.5" customHeight="1">
      <c r="A11" s="542" t="s">
        <v>275</v>
      </c>
      <c r="B11" s="496"/>
      <c r="C11" s="496">
        <v>15</v>
      </c>
      <c r="D11" s="496">
        <v>15</v>
      </c>
      <c r="E11" s="772">
        <v>178.89</v>
      </c>
      <c r="F11" s="772">
        <v>178.89</v>
      </c>
      <c r="G11" s="496"/>
      <c r="H11" s="772">
        <v>165.29255700000004</v>
      </c>
      <c r="I11" s="772">
        <v>13.597442999999942</v>
      </c>
      <c r="J11" s="891">
        <v>7.6010078819385887E-2</v>
      </c>
      <c r="K11" s="772">
        <v>13.597442999999942</v>
      </c>
      <c r="L11" s="891">
        <v>7.6010078819385887E-2</v>
      </c>
      <c r="M11" s="772">
        <v>2.2445383381367177</v>
      </c>
      <c r="N11" s="950">
        <v>1.2547030790635127E-2</v>
      </c>
      <c r="O11" s="8"/>
      <c r="P11" s="8"/>
      <c r="Q11" s="1835"/>
      <c r="R11" s="8"/>
      <c r="S11" s="951"/>
      <c r="T11" s="8"/>
      <c r="U11" s="8"/>
      <c r="V11" s="8"/>
      <c r="W11" s="8"/>
    </row>
    <row r="12" spans="1:23" ht="37.5" customHeight="1" thickBot="1">
      <c r="A12" s="543"/>
      <c r="B12" s="544"/>
      <c r="C12" s="544"/>
      <c r="D12" s="544"/>
      <c r="E12" s="544"/>
      <c r="F12" s="544"/>
      <c r="G12" s="544"/>
      <c r="H12" s="544"/>
      <c r="I12" s="526"/>
      <c r="J12" s="526"/>
      <c r="K12" s="526"/>
      <c r="L12" s="526"/>
      <c r="M12" s="526"/>
      <c r="N12" s="527"/>
      <c r="O12" s="17"/>
      <c r="P12" s="8"/>
      <c r="Q12" s="8"/>
      <c r="R12" s="8"/>
      <c r="S12" s="8"/>
      <c r="T12" s="8"/>
      <c r="U12" s="8"/>
      <c r="V12" s="8"/>
      <c r="W12" s="8"/>
    </row>
    <row r="13" spans="1:23" ht="30" customHeight="1">
      <c r="A13" s="151"/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8"/>
      <c r="P13" s="8"/>
      <c r="Q13" s="8"/>
      <c r="R13" s="8"/>
      <c r="S13" s="8"/>
      <c r="T13" s="8"/>
      <c r="U13" s="8"/>
      <c r="V13" s="8"/>
      <c r="W13" s="8"/>
    </row>
    <row r="14" spans="1:23" ht="16.5">
      <c r="A14" s="151"/>
      <c r="B14" s="8"/>
      <c r="C14" s="8"/>
      <c r="D14" s="8"/>
      <c r="E14" s="8"/>
      <c r="F14" s="8"/>
      <c r="G14" s="8"/>
      <c r="H14" s="8"/>
    </row>
    <row r="15" spans="1:23">
      <c r="A15" s="8"/>
      <c r="B15" s="8"/>
      <c r="C15" s="8"/>
      <c r="D15" s="8"/>
      <c r="E15" s="8"/>
      <c r="F15" s="8"/>
      <c r="G15" s="8"/>
      <c r="H15" s="8"/>
      <c r="M15" s="1832"/>
    </row>
    <row r="16" spans="1:23">
      <c r="A16" s="8"/>
      <c r="B16" s="8"/>
      <c r="C16" s="8"/>
      <c r="D16" s="8"/>
      <c r="E16" s="8"/>
      <c r="F16" s="1830"/>
      <c r="G16" s="8"/>
      <c r="H16" s="1830"/>
      <c r="I16" s="1831"/>
      <c r="J16" s="1832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23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</row>
    <row r="66" spans="1:23">
      <c r="A66" s="8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</row>
    <row r="67" spans="1:2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</sheetData>
  <mergeCells count="4">
    <mergeCell ref="A2:N2"/>
    <mergeCell ref="A4:N4"/>
    <mergeCell ref="A5:B5"/>
    <mergeCell ref="A6:B6"/>
  </mergeCells>
  <pageMargins left="0.74803149606299213" right="0.74803149606299213" top="0.98425196850393704" bottom="0.98425196850393704" header="0.51181102362204722" footer="0.51181102362204722"/>
  <pageSetup paperSize="8" scale="93" orientation="landscape" r:id="rId1"/>
  <headerFooter alignWithMargins="0">
    <oddHeader>&amp;C&amp;A</oddHeader>
    <oddFooter>&amp;C&amp;20 102</oddFooter>
  </headerFooter>
  <rowBreaks count="2" manualBreakCount="2">
    <brk id="38" max="16383" man="1"/>
    <brk id="56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>
  <sheetPr codeName="Sheet70">
    <tabColor rgb="FFFF0000"/>
  </sheetPr>
  <dimension ref="A1:R52"/>
  <sheetViews>
    <sheetView showGridLines="0" view="pageBreakPreview" zoomScale="68" zoomScaleSheetLayoutView="68" workbookViewId="0">
      <selection activeCell="A9" sqref="A9:O9"/>
    </sheetView>
  </sheetViews>
  <sheetFormatPr defaultColWidth="9.33203125" defaultRowHeight="15.75"/>
  <cols>
    <col min="1" max="1" width="7" style="127" customWidth="1"/>
    <col min="2" max="2" width="35.5" style="127" customWidth="1"/>
    <col min="3" max="3" width="13.33203125" style="127" customWidth="1"/>
    <col min="4" max="4" width="12.83203125" style="127" customWidth="1"/>
    <col min="5" max="5" width="13.1640625" style="127" customWidth="1"/>
    <col min="6" max="6" width="11.83203125" style="127" customWidth="1"/>
    <col min="7" max="7" width="13.6640625" style="127" customWidth="1"/>
    <col min="8" max="8" width="11.83203125" style="127" customWidth="1"/>
    <col min="9" max="9" width="12.1640625" style="127" customWidth="1"/>
    <col min="10" max="10" width="13.33203125" style="127" customWidth="1"/>
    <col min="11" max="11" width="14" style="127" customWidth="1"/>
    <col min="12" max="12" width="12.5" style="127" customWidth="1"/>
    <col min="13" max="13" width="13.6640625" style="127" customWidth="1"/>
    <col min="14" max="14" width="13.33203125" style="127" customWidth="1"/>
    <col min="15" max="15" width="15.83203125" style="127" customWidth="1"/>
    <col min="16" max="17" width="13.5" style="127" customWidth="1"/>
    <col min="18" max="18" width="27" style="127" customWidth="1"/>
    <col min="19" max="23" width="9.33203125" style="127"/>
    <col min="24" max="24" width="17.83203125" style="127" customWidth="1"/>
    <col min="25" max="16384" width="9.33203125" style="127"/>
  </cols>
  <sheetData>
    <row r="1" spans="1:15" ht="16.5" thickBot="1"/>
    <row r="2" spans="1:15" ht="16.5" thickBot="1">
      <c r="B2" s="1753" t="s">
        <v>319</v>
      </c>
      <c r="C2" s="1754"/>
      <c r="D2" s="1754"/>
      <c r="E2" s="1754"/>
      <c r="F2" s="1754"/>
      <c r="G2" s="1754"/>
      <c r="H2" s="1754"/>
      <c r="I2" s="1754"/>
      <c r="J2" s="1754"/>
      <c r="K2" s="1754"/>
      <c r="L2" s="1754"/>
      <c r="M2" s="1754"/>
      <c r="N2" s="1755"/>
      <c r="O2" s="128"/>
    </row>
    <row r="3" spans="1:15" ht="16.5" thickBot="1">
      <c r="B3" s="129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</row>
    <row r="4" spans="1:15" ht="16.5" thickBot="1">
      <c r="B4" s="1756" t="s">
        <v>458</v>
      </c>
      <c r="C4" s="1757"/>
      <c r="D4" s="1757"/>
      <c r="E4" s="1757"/>
      <c r="F4" s="1757"/>
      <c r="G4" s="1757"/>
      <c r="H4" s="1757"/>
      <c r="I4" s="1757"/>
      <c r="J4" s="1757"/>
      <c r="K4" s="1757"/>
      <c r="L4" s="1757"/>
      <c r="M4" s="1757"/>
      <c r="N4" s="1758"/>
      <c r="O4" s="128"/>
    </row>
    <row r="5" spans="1:15">
      <c r="A5" s="338"/>
      <c r="B5" s="252" t="s">
        <v>412</v>
      </c>
      <c r="C5" s="252" t="s">
        <v>218</v>
      </c>
      <c r="D5" s="252"/>
      <c r="E5" s="252"/>
      <c r="F5" s="338"/>
      <c r="G5" s="338"/>
      <c r="H5" s="338"/>
      <c r="I5" s="338"/>
      <c r="J5" s="338"/>
      <c r="K5" s="338"/>
      <c r="L5" s="338"/>
      <c r="M5" s="338"/>
      <c r="N5" s="338"/>
      <c r="O5" s="338"/>
    </row>
    <row r="6" spans="1:15">
      <c r="A6" s="338"/>
      <c r="B6" s="252" t="s">
        <v>217</v>
      </c>
      <c r="C6" s="252" t="s">
        <v>218</v>
      </c>
      <c r="D6" s="252"/>
      <c r="E6" s="252"/>
      <c r="F6" s="338"/>
      <c r="G6" s="338"/>
      <c r="H6" s="338"/>
      <c r="I6" s="338"/>
      <c r="J6" s="338"/>
      <c r="K6" s="338"/>
      <c r="L6" s="338"/>
      <c r="M6" s="338"/>
      <c r="N6" s="338"/>
      <c r="O6" s="338"/>
    </row>
    <row r="7" spans="1:15" ht="27" customHeight="1" thickBot="1">
      <c r="A7" s="338"/>
      <c r="B7" s="341" t="s">
        <v>798</v>
      </c>
      <c r="C7" s="471"/>
      <c r="D7" s="471"/>
      <c r="E7" s="471"/>
      <c r="F7" s="338"/>
      <c r="G7" s="338"/>
      <c r="H7" s="338"/>
      <c r="I7" s="338"/>
      <c r="J7" s="338"/>
      <c r="K7" s="338"/>
      <c r="L7" s="338"/>
      <c r="M7" s="338"/>
      <c r="N7" s="338"/>
      <c r="O7" s="471" t="s">
        <v>167</v>
      </c>
    </row>
    <row r="8" spans="1:15" s="130" customFormat="1" ht="40.5" customHeight="1">
      <c r="A8" s="183" t="s">
        <v>79</v>
      </c>
      <c r="B8" s="489" t="s">
        <v>155</v>
      </c>
      <c r="C8" s="489" t="s">
        <v>166</v>
      </c>
      <c r="D8" s="489" t="s">
        <v>28</v>
      </c>
      <c r="E8" s="489" t="s">
        <v>165</v>
      </c>
      <c r="F8" s="490" t="s">
        <v>164</v>
      </c>
      <c r="G8" s="490" t="s">
        <v>163</v>
      </c>
      <c r="H8" s="490" t="s">
        <v>162</v>
      </c>
      <c r="I8" s="490" t="s">
        <v>161</v>
      </c>
      <c r="J8" s="490" t="s">
        <v>160</v>
      </c>
      <c r="K8" s="490" t="s">
        <v>159</v>
      </c>
      <c r="L8" s="490" t="s">
        <v>158</v>
      </c>
      <c r="M8" s="490" t="s">
        <v>157</v>
      </c>
      <c r="N8" s="490" t="s">
        <v>156</v>
      </c>
      <c r="O8" s="491" t="s">
        <v>50</v>
      </c>
    </row>
    <row r="9" spans="1:15" s="131" customFormat="1" ht="27" customHeight="1">
      <c r="A9" s="492">
        <v>1</v>
      </c>
      <c r="B9" s="507">
        <v>2</v>
      </c>
      <c r="C9" s="507">
        <v>3</v>
      </c>
      <c r="D9" s="507">
        <v>4</v>
      </c>
      <c r="E9" s="507">
        <v>5</v>
      </c>
      <c r="F9" s="507">
        <v>6</v>
      </c>
      <c r="G9" s="507">
        <v>7</v>
      </c>
      <c r="H9" s="507">
        <v>8</v>
      </c>
      <c r="I9" s="507">
        <v>9</v>
      </c>
      <c r="J9" s="507">
        <v>10</v>
      </c>
      <c r="K9" s="507">
        <v>11</v>
      </c>
      <c r="L9" s="507">
        <v>12</v>
      </c>
      <c r="M9" s="507">
        <v>13</v>
      </c>
      <c r="N9" s="507">
        <v>14</v>
      </c>
      <c r="O9" s="508">
        <v>15</v>
      </c>
    </row>
    <row r="10" spans="1:15" s="132" customFormat="1" ht="27" customHeight="1">
      <c r="A10" s="364"/>
      <c r="B10" s="472" t="s">
        <v>154</v>
      </c>
      <c r="C10" s="349"/>
      <c r="D10" s="349"/>
      <c r="E10" s="349"/>
      <c r="F10" s="473"/>
      <c r="G10" s="473"/>
      <c r="H10" s="473"/>
      <c r="I10" s="474"/>
      <c r="J10" s="474"/>
      <c r="K10" s="474"/>
      <c r="L10" s="474"/>
      <c r="M10" s="474"/>
      <c r="N10" s="474"/>
      <c r="O10" s="475"/>
    </row>
    <row r="11" spans="1:15" s="132" customFormat="1" ht="27" customHeight="1">
      <c r="A11" s="364"/>
      <c r="B11" s="476" t="s">
        <v>152</v>
      </c>
      <c r="C11" s="349"/>
      <c r="D11" s="349"/>
      <c r="E11" s="349"/>
      <c r="F11" s="349"/>
      <c r="G11" s="349"/>
      <c r="H11" s="349"/>
      <c r="I11" s="349"/>
      <c r="J11" s="349"/>
      <c r="K11" s="349"/>
      <c r="L11" s="349"/>
      <c r="M11" s="349"/>
      <c r="N11" s="349"/>
      <c r="O11" s="350"/>
    </row>
    <row r="12" spans="1:15" s="132" customFormat="1" ht="20.25" customHeight="1">
      <c r="A12" s="364"/>
      <c r="B12" s="476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50"/>
    </row>
    <row r="13" spans="1:15" s="132" customFormat="1" ht="27" customHeight="1">
      <c r="A13" s="364"/>
      <c r="B13" s="477" t="s">
        <v>151</v>
      </c>
      <c r="C13" s="349"/>
      <c r="D13" s="349"/>
      <c r="E13" s="349"/>
      <c r="F13" s="349"/>
      <c r="G13" s="349"/>
      <c r="H13" s="349"/>
      <c r="I13" s="349"/>
      <c r="J13" s="349"/>
      <c r="K13" s="349"/>
      <c r="L13" s="349"/>
      <c r="M13" s="349"/>
      <c r="N13" s="349"/>
      <c r="O13" s="350"/>
    </row>
    <row r="14" spans="1:15" s="132" customFormat="1" ht="20.25" customHeight="1">
      <c r="A14" s="364"/>
      <c r="B14" s="477"/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50"/>
    </row>
    <row r="15" spans="1:15" s="132" customFormat="1" ht="27" customHeight="1">
      <c r="A15" s="364"/>
      <c r="B15" s="472" t="s">
        <v>153</v>
      </c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50"/>
    </row>
    <row r="16" spans="1:15" s="132" customFormat="1" ht="27" customHeight="1">
      <c r="A16" s="364"/>
      <c r="B16" s="476" t="s">
        <v>152</v>
      </c>
      <c r="C16" s="349"/>
      <c r="D16" s="349"/>
      <c r="E16" s="349"/>
      <c r="F16" s="349"/>
      <c r="G16" s="349"/>
      <c r="H16" s="349"/>
      <c r="I16" s="349"/>
      <c r="J16" s="349"/>
      <c r="K16" s="349"/>
      <c r="L16" s="349"/>
      <c r="M16" s="349"/>
      <c r="N16" s="349"/>
      <c r="O16" s="350"/>
    </row>
    <row r="17" spans="1:18" ht="21.75" customHeight="1">
      <c r="A17" s="365"/>
      <c r="B17" s="476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351"/>
    </row>
    <row r="18" spans="1:18" ht="27" customHeight="1">
      <c r="A18" s="365"/>
      <c r="B18" s="477" t="s">
        <v>151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351"/>
    </row>
    <row r="19" spans="1:18" ht="27" customHeight="1">
      <c r="A19" s="365"/>
      <c r="B19" s="477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351"/>
    </row>
    <row r="20" spans="1:18" s="133" customFormat="1" ht="27" customHeight="1" thickBot="1">
      <c r="A20" s="366"/>
      <c r="B20" s="478" t="s">
        <v>50</v>
      </c>
      <c r="C20" s="479"/>
      <c r="D20" s="479"/>
      <c r="E20" s="479"/>
      <c r="F20" s="480"/>
      <c r="G20" s="480"/>
      <c r="H20" s="480"/>
      <c r="I20" s="481"/>
      <c r="J20" s="481"/>
      <c r="K20" s="481"/>
      <c r="L20" s="481"/>
      <c r="M20" s="481"/>
      <c r="N20" s="481"/>
      <c r="O20" s="482"/>
    </row>
    <row r="21" spans="1:18" s="133" customFormat="1" ht="20.25" customHeight="1">
      <c r="A21" s="164"/>
      <c r="B21" s="483"/>
      <c r="C21" s="484"/>
      <c r="D21" s="484"/>
      <c r="E21" s="484"/>
      <c r="F21" s="485"/>
      <c r="G21" s="485"/>
      <c r="H21" s="485"/>
      <c r="I21" s="486"/>
      <c r="J21" s="486"/>
      <c r="K21" s="486"/>
      <c r="L21" s="486"/>
      <c r="M21" s="486"/>
      <c r="N21" s="486"/>
      <c r="O21" s="338"/>
      <c r="P21" s="127"/>
    </row>
    <row r="22" spans="1:18" s="133" customFormat="1" ht="44.25" customHeight="1">
      <c r="A22" s="164"/>
      <c r="B22" s="1759" t="s">
        <v>423</v>
      </c>
      <c r="C22" s="1759"/>
      <c r="D22" s="1759"/>
      <c r="E22" s="1759"/>
      <c r="F22" s="1759"/>
      <c r="G22" s="343"/>
      <c r="H22" s="343"/>
      <c r="I22" s="343"/>
      <c r="J22" s="343"/>
      <c r="K22" s="343"/>
      <c r="L22" s="343"/>
      <c r="M22" s="343"/>
      <c r="N22" s="343"/>
      <c r="O22" s="470"/>
      <c r="P22" s="134"/>
      <c r="Q22" s="134"/>
      <c r="R22" s="135"/>
    </row>
    <row r="23" spans="1:18" s="133" customFormat="1" ht="19.5">
      <c r="A23" s="164"/>
      <c r="B23" s="1759"/>
      <c r="C23" s="1759"/>
      <c r="D23" s="1759"/>
      <c r="E23" s="1759"/>
      <c r="F23" s="1759"/>
      <c r="G23" s="338"/>
      <c r="H23" s="338"/>
      <c r="I23" s="338"/>
      <c r="J23" s="338"/>
      <c r="K23" s="338"/>
      <c r="L23" s="338"/>
      <c r="M23" s="338"/>
      <c r="N23" s="338"/>
      <c r="O23" s="471"/>
      <c r="P23" s="134"/>
      <c r="Q23" s="134"/>
    </row>
    <row r="24" spans="1:18" s="130" customFormat="1" ht="16.5">
      <c r="A24" s="151" t="s">
        <v>795</v>
      </c>
      <c r="B24" s="487"/>
      <c r="C24" s="487"/>
      <c r="D24" s="487"/>
      <c r="E24" s="487"/>
      <c r="F24" s="487"/>
      <c r="G24" s="487"/>
      <c r="H24" s="487"/>
      <c r="I24" s="487"/>
      <c r="J24" s="487"/>
      <c r="K24" s="487"/>
      <c r="L24" s="487"/>
      <c r="M24" s="487"/>
      <c r="N24" s="487"/>
      <c r="O24" s="487"/>
    </row>
    <row r="25" spans="1:18" s="131" customFormat="1" ht="16.5">
      <c r="A25" s="151"/>
      <c r="B25" s="484"/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  <c r="N25" s="484"/>
      <c r="O25" s="484"/>
    </row>
    <row r="26" spans="1:18" s="132" customFormat="1" ht="16.5">
      <c r="A26" s="488"/>
      <c r="B26" s="488"/>
      <c r="C26" s="488"/>
      <c r="D26" s="488"/>
      <c r="E26" s="488"/>
      <c r="F26" s="488"/>
      <c r="G26" s="488"/>
      <c r="H26" s="488"/>
      <c r="I26" s="488"/>
      <c r="J26" s="488"/>
      <c r="K26" s="488"/>
      <c r="L26" s="488"/>
      <c r="M26" s="488"/>
      <c r="N26" s="488"/>
      <c r="O26" s="488"/>
    </row>
    <row r="27" spans="1:18" s="132" customFormat="1"/>
    <row r="28" spans="1:18" s="132" customFormat="1"/>
    <row r="29" spans="1:18" s="132" customFormat="1"/>
    <row r="30" spans="1:18" s="132" customFormat="1"/>
    <row r="31" spans="1:18" s="132" customFormat="1"/>
    <row r="32" spans="1:18" s="132" customFormat="1"/>
    <row r="36" s="133" customFormat="1"/>
    <row r="40" s="130" customFormat="1"/>
    <row r="41" s="131" customFormat="1"/>
    <row r="42" s="132" customFormat="1"/>
    <row r="43" s="132" customFormat="1"/>
    <row r="44" s="132" customFormat="1"/>
    <row r="45" s="132" customFormat="1"/>
    <row r="46" s="132" customFormat="1"/>
    <row r="47" s="132" customFormat="1"/>
    <row r="48" s="132" customFormat="1"/>
    <row r="52" s="133" customFormat="1"/>
  </sheetData>
  <mergeCells count="3">
    <mergeCell ref="B2:N2"/>
    <mergeCell ref="B4:N4"/>
    <mergeCell ref="B22:F23"/>
  </mergeCells>
  <phoneticPr fontId="25" type="noConversion"/>
  <pageMargins left="0.74803149606299202" right="0.74803149606299202" top="0.98425196850393704" bottom="0.98425196850393704" header="0.511811023622047" footer="0.511811023622047"/>
  <pageSetup paperSize="8" fitToHeight="3" orientation="landscape" r:id="rId1"/>
  <headerFooter alignWithMargins="0">
    <oddHeader>&amp;C&amp;A</oddHeader>
    <oddFooter>&amp;L&amp;F&amp;C&amp;P/&amp;P&amp;R&amp;D&amp;T</oddFooter>
  </headerFooter>
  <rowBreaks count="2" manualBreakCount="2">
    <brk id="70" max="16383" man="1"/>
    <brk id="103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>
  <sheetPr codeName="Sheet71">
    <tabColor rgb="FFFF0000"/>
  </sheetPr>
  <dimension ref="A1:W254"/>
  <sheetViews>
    <sheetView showGridLines="0" view="pageBreakPreview" zoomScale="65" zoomScaleSheetLayoutView="65" workbookViewId="0">
      <selection activeCell="E19" sqref="E19"/>
    </sheetView>
  </sheetViews>
  <sheetFormatPr defaultColWidth="9.33203125" defaultRowHeight="15"/>
  <cols>
    <col min="1" max="1" width="13.6640625" style="10" customWidth="1"/>
    <col min="2" max="2" width="19.33203125" style="10" customWidth="1"/>
    <col min="3" max="3" width="18.1640625" style="10" customWidth="1"/>
    <col min="4" max="4" width="17.33203125" style="10" customWidth="1"/>
    <col min="5" max="5" width="14.1640625" style="10" customWidth="1"/>
    <col min="6" max="6" width="16.6640625" style="10" customWidth="1"/>
    <col min="7" max="7" width="15.6640625" style="10" bestFit="1" customWidth="1"/>
    <col min="8" max="8" width="13.83203125" style="10" customWidth="1"/>
    <col min="9" max="9" width="11.6640625" style="10" bestFit="1" customWidth="1"/>
    <col min="10" max="10" width="16.6640625" style="10" customWidth="1"/>
    <col min="11" max="11" width="17.1640625" style="10" customWidth="1"/>
    <col min="12" max="12" width="17.5" style="10" customWidth="1"/>
    <col min="13" max="13" width="15" style="10" customWidth="1"/>
    <col min="14" max="14" width="18.5" style="10" customWidth="1"/>
    <col min="15" max="16384" width="9.33203125" style="10"/>
  </cols>
  <sheetData>
    <row r="1" spans="1:23" ht="15.75" thickBot="1">
      <c r="B1" s="15"/>
      <c r="C1" s="15"/>
      <c r="D1" s="15"/>
      <c r="G1" s="6"/>
    </row>
    <row r="2" spans="1:23" ht="18.75" thickBot="1">
      <c r="A2" s="1746" t="s">
        <v>320</v>
      </c>
      <c r="B2" s="1747"/>
      <c r="C2" s="1747"/>
      <c r="D2" s="1747"/>
      <c r="E2" s="1747"/>
      <c r="F2" s="1747"/>
      <c r="G2" s="1747"/>
      <c r="H2" s="1747"/>
      <c r="I2" s="1747"/>
      <c r="J2" s="1747"/>
      <c r="K2" s="1747"/>
      <c r="L2" s="1747"/>
      <c r="M2" s="1747"/>
      <c r="N2" s="1748"/>
      <c r="O2" s="16"/>
    </row>
    <row r="3" spans="1:23" ht="15.75" thickBot="1">
      <c r="A3" s="14"/>
      <c r="B3" s="13"/>
      <c r="C3" s="13"/>
      <c r="D3" s="13"/>
      <c r="E3" s="12"/>
      <c r="F3" s="12"/>
      <c r="G3" s="9"/>
      <c r="H3" s="12"/>
      <c r="I3" s="12"/>
      <c r="J3" s="12"/>
      <c r="K3" s="11"/>
      <c r="L3" s="11"/>
      <c r="M3" s="11"/>
    </row>
    <row r="4" spans="1:23" ht="18.75" thickBot="1">
      <c r="A4" s="1749" t="s">
        <v>215</v>
      </c>
      <c r="B4" s="1750"/>
      <c r="C4" s="1750"/>
      <c r="D4" s="1750"/>
      <c r="E4" s="1750"/>
      <c r="F4" s="1750"/>
      <c r="G4" s="1750"/>
      <c r="H4" s="1750"/>
      <c r="I4" s="1750"/>
      <c r="J4" s="1750"/>
      <c r="K4" s="1750"/>
      <c r="L4" s="1750"/>
      <c r="M4" s="1750"/>
      <c r="N4" s="1751"/>
    </row>
    <row r="5" spans="1:23" ht="15.75" customHeight="1">
      <c r="A5" s="1752" t="s">
        <v>412</v>
      </c>
      <c r="B5" s="1752"/>
      <c r="C5" s="5"/>
      <c r="D5" s="5"/>
      <c r="E5" s="2" t="s">
        <v>218</v>
      </c>
      <c r="F5" s="7"/>
      <c r="G5" s="7"/>
    </row>
    <row r="6" spans="1:23" ht="15.75" customHeight="1">
      <c r="A6" s="1752" t="s">
        <v>217</v>
      </c>
      <c r="B6" s="1752"/>
      <c r="C6" s="5"/>
      <c r="D6" s="5"/>
      <c r="E6" s="2" t="s">
        <v>218</v>
      </c>
      <c r="F6" s="7"/>
      <c r="G6" s="7"/>
    </row>
    <row r="7" spans="1:23" ht="16.5">
      <c r="A7" s="545"/>
      <c r="B7" s="538"/>
      <c r="C7" s="538"/>
      <c r="D7" s="538"/>
      <c r="E7" s="138"/>
      <c r="F7" s="138"/>
      <c r="G7" s="140"/>
      <c r="H7" s="138"/>
      <c r="I7" s="138"/>
      <c r="J7" s="138"/>
      <c r="K7" s="546"/>
      <c r="L7" s="546"/>
      <c r="M7" s="546"/>
      <c r="N7" s="137"/>
    </row>
    <row r="8" spans="1:23" ht="17.25" thickBot="1">
      <c r="A8" s="341" t="s">
        <v>794</v>
      </c>
      <c r="B8" s="538"/>
      <c r="C8" s="538"/>
      <c r="D8" s="538"/>
      <c r="E8" s="539"/>
      <c r="F8" s="539"/>
      <c r="G8" s="539"/>
      <c r="H8" s="539"/>
      <c r="I8" s="539"/>
      <c r="J8" s="539"/>
      <c r="K8" s="516"/>
      <c r="L8" s="516"/>
      <c r="M8" s="516"/>
      <c r="N8" s="142"/>
      <c r="O8" s="8"/>
      <c r="P8" s="8"/>
      <c r="Q8" s="8"/>
      <c r="R8" s="8"/>
      <c r="S8" s="8"/>
      <c r="T8" s="8"/>
      <c r="U8" s="8"/>
      <c r="V8" s="8"/>
      <c r="W8" s="8"/>
    </row>
    <row r="9" spans="1:23" ht="88.5" customHeight="1">
      <c r="A9" s="540" t="s">
        <v>79</v>
      </c>
      <c r="B9" s="152" t="s">
        <v>176</v>
      </c>
      <c r="C9" s="152" t="s">
        <v>273</v>
      </c>
      <c r="D9" s="152" t="s">
        <v>274</v>
      </c>
      <c r="E9" s="152" t="s">
        <v>175</v>
      </c>
      <c r="F9" s="152" t="s">
        <v>174</v>
      </c>
      <c r="G9" s="152" t="s">
        <v>173</v>
      </c>
      <c r="H9" s="152" t="s">
        <v>172</v>
      </c>
      <c r="I9" s="152" t="s">
        <v>171</v>
      </c>
      <c r="J9" s="152" t="s">
        <v>168</v>
      </c>
      <c r="K9" s="152" t="s">
        <v>170</v>
      </c>
      <c r="L9" s="152" t="s">
        <v>269</v>
      </c>
      <c r="M9" s="152" t="s">
        <v>169</v>
      </c>
      <c r="N9" s="541" t="s">
        <v>270</v>
      </c>
      <c r="O9" s="8"/>
      <c r="P9" s="8"/>
      <c r="Q9" s="8"/>
      <c r="R9" s="8"/>
      <c r="S9" s="8"/>
      <c r="T9" s="8"/>
      <c r="U9" s="8"/>
      <c r="V9" s="8"/>
      <c r="W9" s="8"/>
    </row>
    <row r="10" spans="1:23" ht="22.5" customHeight="1">
      <c r="A10" s="154">
        <v>1</v>
      </c>
      <c r="B10" s="155">
        <v>2</v>
      </c>
      <c r="C10" s="155">
        <v>3</v>
      </c>
      <c r="D10" s="155">
        <v>4</v>
      </c>
      <c r="E10" s="155">
        <v>5</v>
      </c>
      <c r="F10" s="155">
        <v>6</v>
      </c>
      <c r="G10" s="155">
        <v>7</v>
      </c>
      <c r="H10" s="155">
        <v>8</v>
      </c>
      <c r="I10" s="155">
        <v>9</v>
      </c>
      <c r="J10" s="155">
        <v>10</v>
      </c>
      <c r="K10" s="155">
        <v>11</v>
      </c>
      <c r="L10" s="155">
        <v>12</v>
      </c>
      <c r="M10" s="572">
        <v>13</v>
      </c>
      <c r="N10" s="572">
        <v>14</v>
      </c>
      <c r="O10" s="8"/>
      <c r="P10" s="8"/>
      <c r="Q10" s="8"/>
      <c r="R10" s="8"/>
      <c r="S10" s="8"/>
      <c r="T10" s="8"/>
      <c r="U10" s="8"/>
      <c r="V10" s="8"/>
      <c r="W10" s="8"/>
    </row>
    <row r="11" spans="1:23" ht="37.5" customHeight="1">
      <c r="A11" s="542" t="s">
        <v>275</v>
      </c>
      <c r="B11" s="496"/>
      <c r="C11" s="496"/>
      <c r="D11" s="496"/>
      <c r="E11" s="496"/>
      <c r="F11" s="496"/>
      <c r="G11" s="496"/>
      <c r="H11" s="496"/>
      <c r="I11" s="496"/>
      <c r="J11" s="496"/>
      <c r="K11" s="496"/>
      <c r="L11" s="496"/>
      <c r="M11" s="496"/>
      <c r="N11" s="497"/>
      <c r="O11" s="8"/>
      <c r="P11" s="8"/>
      <c r="Q11" s="8"/>
      <c r="R11" s="8"/>
      <c r="S11" s="8"/>
      <c r="T11" s="8"/>
      <c r="U11" s="8"/>
      <c r="V11" s="8"/>
      <c r="W11" s="8"/>
    </row>
    <row r="12" spans="1:23" ht="37.5" customHeight="1">
      <c r="A12" s="542" t="s">
        <v>276</v>
      </c>
      <c r="B12" s="496"/>
      <c r="C12" s="496"/>
      <c r="D12" s="496"/>
      <c r="E12" s="496"/>
      <c r="F12" s="496"/>
      <c r="G12" s="496"/>
      <c r="H12" s="496"/>
      <c r="I12" s="496"/>
      <c r="J12" s="496"/>
      <c r="K12" s="496"/>
      <c r="L12" s="496"/>
      <c r="M12" s="496"/>
      <c r="N12" s="497"/>
      <c r="O12" s="8"/>
      <c r="P12" s="8"/>
      <c r="Q12" s="8"/>
      <c r="R12" s="8"/>
      <c r="S12" s="8"/>
      <c r="T12" s="8"/>
      <c r="U12" s="8"/>
      <c r="V12" s="8"/>
      <c r="W12" s="8"/>
    </row>
    <row r="13" spans="1:23" ht="37.5" customHeight="1">
      <c r="A13" s="518" t="s">
        <v>277</v>
      </c>
      <c r="B13" s="496"/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7"/>
      <c r="O13" s="17"/>
      <c r="P13" s="8"/>
      <c r="Q13" s="8"/>
      <c r="R13" s="8"/>
      <c r="S13" s="8"/>
      <c r="T13" s="8"/>
      <c r="U13" s="8"/>
      <c r="V13" s="8"/>
      <c r="W13" s="8"/>
    </row>
    <row r="14" spans="1:23" ht="37.5" customHeight="1" thickBot="1">
      <c r="A14" s="543" t="s">
        <v>278</v>
      </c>
      <c r="B14" s="544"/>
      <c r="C14" s="544"/>
      <c r="D14" s="544"/>
      <c r="E14" s="544"/>
      <c r="F14" s="544"/>
      <c r="G14" s="544"/>
      <c r="H14" s="544"/>
      <c r="I14" s="526"/>
      <c r="J14" s="526"/>
      <c r="K14" s="526"/>
      <c r="L14" s="526"/>
      <c r="M14" s="526"/>
      <c r="N14" s="527"/>
      <c r="O14" s="17"/>
      <c r="P14" s="8"/>
      <c r="Q14" s="8"/>
      <c r="R14" s="8"/>
      <c r="S14" s="8"/>
      <c r="T14" s="8"/>
      <c r="U14" s="8"/>
      <c r="V14" s="8"/>
      <c r="W14" s="8"/>
    </row>
    <row r="15" spans="1:23" ht="30" customHeight="1">
      <c r="A15" s="151" t="s">
        <v>795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8"/>
      <c r="P15" s="8"/>
      <c r="Q15" s="8"/>
      <c r="R15" s="8"/>
      <c r="S15" s="8"/>
      <c r="T15" s="8"/>
      <c r="U15" s="8"/>
      <c r="V15" s="8"/>
      <c r="W15" s="8"/>
    </row>
    <row r="16" spans="1:23" ht="16.5">
      <c r="A16" s="151"/>
      <c r="B16" s="8"/>
      <c r="C16" s="8"/>
      <c r="D16" s="8"/>
      <c r="E16" s="8"/>
      <c r="F16" s="8"/>
      <c r="G16" s="8"/>
      <c r="H16" s="8"/>
    </row>
    <row r="17" spans="1:8">
      <c r="A17" s="8"/>
      <c r="B17" s="8"/>
      <c r="C17" s="8"/>
      <c r="D17" s="8"/>
      <c r="E17" s="8"/>
      <c r="F17" s="8"/>
      <c r="G17" s="8"/>
      <c r="H17" s="8"/>
    </row>
    <row r="18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  <row r="29" spans="1:8">
      <c r="A29" s="8"/>
      <c r="B29" s="8"/>
      <c r="C29" s="8"/>
      <c r="D29" s="8"/>
      <c r="E29" s="8"/>
      <c r="F29" s="8"/>
      <c r="G29" s="8"/>
      <c r="H29" s="8"/>
    </row>
    <row r="30" spans="1:8">
      <c r="A30" s="8"/>
      <c r="B30" s="8"/>
      <c r="C30" s="8"/>
      <c r="D30" s="8"/>
      <c r="E30" s="8"/>
      <c r="F30" s="8"/>
      <c r="G30" s="8"/>
      <c r="H30" s="8"/>
    </row>
    <row r="31" spans="1:8">
      <c r="A31" s="8"/>
      <c r="B31" s="8"/>
      <c r="C31" s="8"/>
      <c r="D31" s="8"/>
      <c r="E31" s="8"/>
      <c r="F31" s="8"/>
      <c r="G31" s="8"/>
      <c r="H31" s="8"/>
    </row>
    <row r="32" spans="1:8">
      <c r="A32" s="8"/>
      <c r="B32" s="8"/>
      <c r="C32" s="8"/>
      <c r="D32" s="8"/>
      <c r="E32" s="8"/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8"/>
      <c r="C34" s="8"/>
      <c r="D34" s="8"/>
      <c r="E34" s="8"/>
      <c r="F34" s="8"/>
      <c r="G34" s="8"/>
      <c r="H34" s="8"/>
    </row>
    <row r="35" spans="1:8">
      <c r="A35" s="8"/>
      <c r="B35" s="8"/>
      <c r="C35" s="8"/>
      <c r="D35" s="8"/>
      <c r="E35" s="8"/>
      <c r="F35" s="8"/>
      <c r="G35" s="8"/>
      <c r="H35" s="8"/>
    </row>
    <row r="36" spans="1:8">
      <c r="A36" s="8"/>
      <c r="B36" s="8"/>
      <c r="C36" s="8"/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A38" s="8"/>
      <c r="B38" s="8"/>
      <c r="C38" s="8"/>
      <c r="D38" s="8"/>
      <c r="E38" s="8"/>
      <c r="F38" s="8"/>
      <c r="G38" s="8"/>
      <c r="H38" s="8"/>
    </row>
    <row r="39" spans="1:8">
      <c r="A39" s="8"/>
      <c r="B39" s="8"/>
      <c r="C39" s="8"/>
      <c r="D39" s="8"/>
      <c r="E39" s="8"/>
      <c r="F39" s="8"/>
      <c r="G39" s="8"/>
      <c r="H39" s="8"/>
    </row>
    <row r="40" spans="1:8">
      <c r="A40" s="8"/>
      <c r="B40" s="8"/>
      <c r="C40" s="8"/>
      <c r="D40" s="8"/>
      <c r="E40" s="8"/>
      <c r="F40" s="8"/>
      <c r="G40" s="8"/>
      <c r="H40" s="8"/>
    </row>
    <row r="41" spans="1:8">
      <c r="A41" s="8"/>
      <c r="B41" s="8"/>
      <c r="C41" s="8"/>
      <c r="D41" s="8"/>
      <c r="E41" s="8"/>
      <c r="F41" s="8"/>
      <c r="G41" s="8"/>
      <c r="H41" s="8"/>
    </row>
    <row r="42" spans="1:8">
      <c r="A42" s="8"/>
      <c r="B42" s="8"/>
      <c r="C42" s="8"/>
      <c r="D42" s="8"/>
      <c r="E42" s="8"/>
      <c r="F42" s="8"/>
      <c r="G42" s="8"/>
      <c r="H42" s="8"/>
    </row>
    <row r="43" spans="1:8">
      <c r="A43" s="8"/>
      <c r="B43" s="8"/>
      <c r="C43" s="8"/>
      <c r="D43" s="8"/>
      <c r="E43" s="8"/>
      <c r="F43" s="8"/>
      <c r="G43" s="8"/>
      <c r="H43" s="8"/>
    </row>
    <row r="44" spans="1:8">
      <c r="A44" s="8"/>
      <c r="B44" s="8"/>
      <c r="C44" s="8"/>
      <c r="D44" s="8"/>
      <c r="E44" s="8"/>
      <c r="F44" s="8"/>
      <c r="G44" s="8"/>
      <c r="H44" s="8"/>
    </row>
    <row r="45" spans="1:8">
      <c r="A45" s="8"/>
      <c r="B45" s="8"/>
      <c r="C45" s="8"/>
      <c r="D45" s="8"/>
      <c r="E45" s="8"/>
      <c r="F45" s="8"/>
      <c r="G45" s="8"/>
      <c r="H45" s="8"/>
    </row>
    <row r="46" spans="1:8">
      <c r="A46" s="8"/>
      <c r="B46" s="8"/>
      <c r="C46" s="8"/>
      <c r="D46" s="8"/>
      <c r="E46" s="8"/>
      <c r="F46" s="8"/>
      <c r="G46" s="8"/>
      <c r="H46" s="8"/>
    </row>
    <row r="47" spans="1:8">
      <c r="A47" s="8"/>
      <c r="B47" s="8"/>
      <c r="C47" s="8"/>
      <c r="D47" s="8"/>
      <c r="E47" s="8"/>
      <c r="F47" s="8"/>
      <c r="G47" s="8"/>
      <c r="H47" s="8"/>
    </row>
    <row r="48" spans="1:8">
      <c r="A48" s="8"/>
      <c r="B48" s="8"/>
      <c r="C48" s="8"/>
      <c r="D48" s="8"/>
      <c r="E48" s="8"/>
      <c r="F48" s="8"/>
      <c r="G48" s="8"/>
      <c r="H48" s="8"/>
    </row>
    <row r="49" spans="1:8">
      <c r="A49" s="8"/>
      <c r="B49" s="8"/>
      <c r="C49" s="8"/>
      <c r="D49" s="8"/>
      <c r="E49" s="8"/>
      <c r="F49" s="8"/>
      <c r="G49" s="8"/>
      <c r="H49" s="8"/>
    </row>
    <row r="50" spans="1:8">
      <c r="A50" s="8"/>
      <c r="B50" s="8"/>
      <c r="C50" s="8"/>
      <c r="D50" s="8"/>
      <c r="E50" s="8"/>
      <c r="F50" s="8"/>
      <c r="G50" s="8"/>
      <c r="H50" s="8"/>
    </row>
    <row r="51" spans="1:8">
      <c r="A51" s="8"/>
      <c r="B51" s="8"/>
      <c r="C51" s="8"/>
      <c r="D51" s="8"/>
      <c r="E51" s="8"/>
      <c r="F51" s="8"/>
      <c r="G51" s="8"/>
      <c r="H51" s="8"/>
    </row>
    <row r="52" spans="1:8">
      <c r="A52" s="8"/>
      <c r="B52" s="8"/>
      <c r="C52" s="8"/>
      <c r="D52" s="8"/>
      <c r="E52" s="8"/>
      <c r="F52" s="8"/>
      <c r="G52" s="8"/>
      <c r="H52" s="8"/>
    </row>
    <row r="53" spans="1:8">
      <c r="A53" s="8"/>
      <c r="B53" s="8"/>
      <c r="C53" s="8"/>
      <c r="D53" s="8"/>
      <c r="E53" s="8"/>
      <c r="F53" s="8"/>
      <c r="G53" s="8"/>
      <c r="H53" s="8"/>
    </row>
    <row r="54" spans="1:8">
      <c r="A54" s="8"/>
      <c r="B54" s="8"/>
      <c r="C54" s="8"/>
      <c r="D54" s="8"/>
      <c r="E54" s="8"/>
      <c r="F54" s="8"/>
      <c r="G54" s="8"/>
      <c r="H54" s="8"/>
    </row>
    <row r="55" spans="1:8">
      <c r="A55" s="8"/>
      <c r="B55" s="8"/>
      <c r="C55" s="8"/>
      <c r="D55" s="8"/>
      <c r="E55" s="8"/>
      <c r="F55" s="8"/>
      <c r="G55" s="8"/>
      <c r="H55" s="8"/>
    </row>
    <row r="56" spans="1:8">
      <c r="A56" s="8"/>
      <c r="B56" s="8"/>
      <c r="C56" s="8"/>
      <c r="D56" s="8"/>
      <c r="E56" s="8"/>
      <c r="F56" s="8"/>
      <c r="G56" s="8"/>
      <c r="H56" s="8"/>
    </row>
    <row r="57" spans="1:8">
      <c r="A57" s="8"/>
      <c r="B57" s="8"/>
      <c r="C57" s="8"/>
      <c r="D57" s="8"/>
      <c r="E57" s="8"/>
      <c r="F57" s="8"/>
      <c r="G57" s="8"/>
      <c r="H57" s="8"/>
    </row>
    <row r="58" spans="1:8">
      <c r="A58" s="8"/>
      <c r="B58" s="8"/>
      <c r="C58" s="8"/>
      <c r="D58" s="8"/>
      <c r="E58" s="8"/>
      <c r="F58" s="8"/>
      <c r="G58" s="8"/>
      <c r="H58" s="8"/>
    </row>
    <row r="59" spans="1:8">
      <c r="A59" s="8"/>
      <c r="B59" s="8"/>
      <c r="C59" s="8"/>
      <c r="D59" s="8"/>
      <c r="E59" s="8"/>
      <c r="F59" s="8"/>
      <c r="G59" s="8"/>
      <c r="H59" s="8"/>
    </row>
    <row r="60" spans="1:8">
      <c r="A60" s="8"/>
      <c r="B60" s="8"/>
      <c r="C60" s="8"/>
      <c r="D60" s="8"/>
      <c r="E60" s="8"/>
      <c r="F60" s="8"/>
      <c r="G60" s="8"/>
      <c r="H60" s="8"/>
    </row>
    <row r="61" spans="1:8">
      <c r="A61" s="8"/>
      <c r="B61" s="8"/>
      <c r="C61" s="8"/>
      <c r="D61" s="8"/>
      <c r="E61" s="8"/>
      <c r="F61" s="8"/>
      <c r="G61" s="8"/>
      <c r="H61" s="8"/>
    </row>
    <row r="62" spans="1:8">
      <c r="A62" s="8"/>
      <c r="B62" s="8"/>
      <c r="C62" s="8"/>
      <c r="D62" s="8"/>
      <c r="E62" s="8"/>
      <c r="F62" s="8"/>
      <c r="G62" s="8"/>
      <c r="H62" s="8"/>
    </row>
    <row r="63" spans="1:8">
      <c r="A63" s="8"/>
      <c r="B63" s="8"/>
      <c r="C63" s="8"/>
      <c r="D63" s="8"/>
      <c r="E63" s="8"/>
      <c r="F63" s="8"/>
      <c r="G63" s="8"/>
      <c r="H63" s="8"/>
    </row>
    <row r="64" spans="1:8">
      <c r="A64" s="8"/>
      <c r="B64" s="8"/>
      <c r="C64" s="8"/>
      <c r="D64" s="8"/>
      <c r="E64" s="8"/>
      <c r="F64" s="8"/>
      <c r="G64" s="8"/>
      <c r="H64" s="8"/>
    </row>
    <row r="65" spans="1:23">
      <c r="A65" s="8"/>
      <c r="B65" s="8"/>
      <c r="C65" s="8"/>
      <c r="D65" s="8"/>
      <c r="E65" s="8"/>
      <c r="F65" s="8"/>
      <c r="G65" s="8"/>
      <c r="H65" s="8"/>
    </row>
    <row r="66" spans="1:23">
      <c r="A66" s="8"/>
      <c r="B66" s="8"/>
      <c r="C66" s="8"/>
      <c r="D66" s="8"/>
      <c r="E66" s="8"/>
      <c r="F66" s="8"/>
      <c r="G66" s="8"/>
      <c r="H66" s="8"/>
    </row>
    <row r="67" spans="1:23">
      <c r="A67" s="8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</row>
    <row r="68" spans="1:23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</row>
    <row r="69" spans="1:23">
      <c r="A69" s="8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</row>
    <row r="70" spans="1:23">
      <c r="A70" s="8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</row>
    <row r="71" spans="1:23">
      <c r="A71" s="8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</row>
    <row r="72" spans="1:23">
      <c r="A72" s="8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</row>
    <row r="73" spans="1:23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</row>
    <row r="74" spans="1:23">
      <c r="A74" s="8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</row>
    <row r="75" spans="1:23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</row>
    <row r="76" spans="1:23">
      <c r="A76" s="8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</row>
    <row r="77" spans="1:23">
      <c r="A77" s="8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</row>
    <row r="78" spans="1:23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</row>
    <row r="79" spans="1:23">
      <c r="A79" s="8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</row>
    <row r="80" spans="1:23">
      <c r="A80" s="8"/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</row>
    <row r="81" spans="1:23">
      <c r="A81" s="8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</row>
    <row r="82" spans="1:23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</row>
    <row r="83" spans="1:23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</row>
    <row r="84" spans="1:23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</row>
    <row r="85" spans="1:23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</row>
    <row r="86" spans="1:23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</row>
    <row r="87" spans="1:23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</row>
    <row r="88" spans="1:23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</row>
    <row r="89" spans="1:23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</row>
    <row r="90" spans="1:23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</row>
    <row r="91" spans="1:23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</row>
    <row r="92" spans="1:23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</row>
    <row r="93" spans="1:23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</row>
    <row r="94" spans="1:23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</row>
    <row r="95" spans="1:23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</row>
    <row r="96" spans="1:23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</row>
    <row r="97" spans="1:23">
      <c r="A97" s="8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</row>
    <row r="98" spans="1:2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</row>
    <row r="99" spans="1:23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</row>
    <row r="100" spans="1:23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</row>
    <row r="101" spans="1:23">
      <c r="A101" s="8"/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</row>
    <row r="102" spans="1:23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</row>
    <row r="103" spans="1:2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</row>
    <row r="104" spans="1:23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</row>
    <row r="105" spans="1:23">
      <c r="A105" s="8"/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</row>
    <row r="106" spans="1:23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</row>
    <row r="107" spans="1:23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</row>
    <row r="108" spans="1:23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</row>
    <row r="109" spans="1:23">
      <c r="A109" s="8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</row>
    <row r="110" spans="1:23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</row>
    <row r="111" spans="1:2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</row>
    <row r="112" spans="1:23">
      <c r="A112" s="8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</row>
    <row r="113" spans="1:23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</row>
    <row r="114" spans="1:23">
      <c r="A114" s="8"/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</row>
    <row r="115" spans="1:23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</row>
    <row r="116" spans="1:23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</row>
    <row r="117" spans="1:23">
      <c r="A117" s="8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</row>
    <row r="118" spans="1:23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</row>
    <row r="119" spans="1:23">
      <c r="A119" s="8"/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</row>
    <row r="120" spans="1:23">
      <c r="A120" s="8"/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</row>
    <row r="121" spans="1:23">
      <c r="A121" s="8"/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</row>
    <row r="122" spans="1:23">
      <c r="A122" s="8"/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</row>
    <row r="123" spans="1:23">
      <c r="A123" s="8"/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</row>
    <row r="124" spans="1:23">
      <c r="A124" s="8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</row>
    <row r="125" spans="1:23">
      <c r="A125" s="8"/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</row>
    <row r="126" spans="1:23">
      <c r="A126" s="8"/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</row>
    <row r="127" spans="1:23">
      <c r="A127" s="8"/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</row>
    <row r="128" spans="1:23">
      <c r="A128" s="8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</row>
    <row r="129" spans="1:23">
      <c r="A129" s="8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</row>
    <row r="130" spans="1:23">
      <c r="A130" s="8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</row>
    <row r="131" spans="1:23">
      <c r="A131" s="8"/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</row>
    <row r="132" spans="1:23">
      <c r="A132" s="8"/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</row>
    <row r="133" spans="1:23">
      <c r="A133" s="8"/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</row>
    <row r="134" spans="1:23">
      <c r="A134" s="8"/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</row>
    <row r="135" spans="1:23">
      <c r="A135" s="8"/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</row>
    <row r="136" spans="1:23">
      <c r="A136" s="8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</row>
    <row r="137" spans="1:23">
      <c r="A137" s="8"/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</row>
    <row r="138" spans="1:23">
      <c r="A138" s="8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</row>
    <row r="139" spans="1:23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</row>
    <row r="140" spans="1:23">
      <c r="A140" s="8"/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</row>
    <row r="141" spans="1:23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</row>
    <row r="142" spans="1:23">
      <c r="A142" s="8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</row>
    <row r="143" spans="1:23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</row>
    <row r="144" spans="1:23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</row>
    <row r="145" spans="1:23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</row>
    <row r="146" spans="1:23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</row>
    <row r="147" spans="1:23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</row>
    <row r="148" spans="1:23">
      <c r="A148" s="8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</row>
    <row r="149" spans="1:23">
      <c r="A149" s="8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</row>
    <row r="150" spans="1:23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</row>
    <row r="151" spans="1:23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</row>
    <row r="152" spans="1:23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</row>
    <row r="153" spans="1:23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</row>
    <row r="154" spans="1:23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</row>
    <row r="155" spans="1:23">
      <c r="A155" s="8"/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</row>
    <row r="156" spans="1:23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</row>
    <row r="157" spans="1:23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</row>
    <row r="158" spans="1:23">
      <c r="A158" s="8"/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</row>
    <row r="159" spans="1:23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</row>
    <row r="160" spans="1:23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</row>
    <row r="161" spans="1:23">
      <c r="A161" s="8"/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</row>
    <row r="162" spans="1:23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</row>
    <row r="163" spans="1:23">
      <c r="A163" s="8"/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</row>
    <row r="164" spans="1:23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</row>
    <row r="165" spans="1:23">
      <c r="A165" s="8"/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</row>
    <row r="166" spans="1:23">
      <c r="A166" s="8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</row>
    <row r="167" spans="1:23">
      <c r="A167" s="8"/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</row>
    <row r="168" spans="1:23">
      <c r="A168" s="8"/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</row>
    <row r="169" spans="1:23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</row>
    <row r="170" spans="1:23">
      <c r="A170" s="8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</row>
    <row r="171" spans="1:23">
      <c r="A171" s="8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</row>
    <row r="172" spans="1:23">
      <c r="A172" s="8"/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</row>
    <row r="173" spans="1:23">
      <c r="A173" s="8"/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</row>
    <row r="174" spans="1:23">
      <c r="A174" s="8"/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</row>
    <row r="175" spans="1:23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</row>
    <row r="176" spans="1:23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</row>
    <row r="177" spans="1:23">
      <c r="A177" s="8"/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</row>
    <row r="178" spans="1:23">
      <c r="A178" s="8"/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</row>
    <row r="179" spans="1:23">
      <c r="A179" s="8"/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</row>
    <row r="180" spans="1:23">
      <c r="A180" s="8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</row>
    <row r="181" spans="1:23">
      <c r="A181" s="8"/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</row>
    <row r="182" spans="1:23">
      <c r="A182" s="8"/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</row>
    <row r="183" spans="1:23">
      <c r="A183" s="8"/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</row>
    <row r="184" spans="1:23">
      <c r="A184" s="8"/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</row>
    <row r="185" spans="1:23">
      <c r="A185" s="8"/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</row>
    <row r="186" spans="1:23">
      <c r="A186" s="8"/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</row>
    <row r="187" spans="1:23">
      <c r="A187" s="8"/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</row>
    <row r="188" spans="1:23">
      <c r="A188" s="8"/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</row>
    <row r="189" spans="1:23">
      <c r="A189" s="8"/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</row>
    <row r="190" spans="1:23">
      <c r="A190" s="8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</row>
    <row r="191" spans="1:23">
      <c r="A191" s="8"/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</row>
    <row r="192" spans="1:23">
      <c r="A192" s="8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</row>
    <row r="193" spans="1:23">
      <c r="A193" s="8"/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</row>
    <row r="194" spans="1:23">
      <c r="A194" s="8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</row>
    <row r="195" spans="1:23">
      <c r="A195" s="8"/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</row>
    <row r="196" spans="1:23">
      <c r="A196" s="8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</row>
    <row r="197" spans="1:23">
      <c r="A197" s="8"/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</row>
    <row r="198" spans="1:23">
      <c r="A198" s="8"/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</row>
    <row r="199" spans="1:2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</row>
    <row r="200" spans="1:23">
      <c r="A200" s="8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</row>
    <row r="201" spans="1:23">
      <c r="A201" s="8"/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</row>
    <row r="202" spans="1:23">
      <c r="A202" s="8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</row>
    <row r="203" spans="1:23">
      <c r="A203" s="8"/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</row>
    <row r="204" spans="1:23">
      <c r="A204" s="8"/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</row>
    <row r="205" spans="1:23">
      <c r="A205" s="8"/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</row>
    <row r="206" spans="1:23">
      <c r="A206" s="8"/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</row>
    <row r="207" spans="1:2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</row>
    <row r="208" spans="1:23">
      <c r="A208" s="8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</row>
    <row r="209" spans="1:23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</row>
    <row r="210" spans="1:23">
      <c r="A210" s="8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</row>
    <row r="211" spans="1:23">
      <c r="A211" s="8"/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</row>
    <row r="212" spans="1:23">
      <c r="A212" s="8"/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</row>
    <row r="213" spans="1:23">
      <c r="A213" s="8"/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</row>
    <row r="214" spans="1:23">
      <c r="A214" s="8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</row>
    <row r="215" spans="1:23">
      <c r="A215" s="8"/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</row>
    <row r="216" spans="1:23">
      <c r="A216" s="8"/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</row>
    <row r="217" spans="1:23">
      <c r="A217" s="8"/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</row>
    <row r="218" spans="1:23">
      <c r="A218" s="8"/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</row>
    <row r="219" spans="1:23">
      <c r="A219" s="8"/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</row>
    <row r="220" spans="1:23">
      <c r="A220" s="8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</row>
    <row r="221" spans="1:23">
      <c r="A221" s="8"/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</row>
    <row r="222" spans="1:23">
      <c r="A222" s="8"/>
      <c r="B222" s="8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</row>
    <row r="223" spans="1:23">
      <c r="A223" s="8"/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</row>
    <row r="224" spans="1:23">
      <c r="A224" s="8"/>
      <c r="B224" s="8"/>
      <c r="C224" s="8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</row>
    <row r="225" spans="1:23">
      <c r="A225" s="8"/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</row>
    <row r="226" spans="1:23">
      <c r="A226" s="8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</row>
    <row r="227" spans="1:23">
      <c r="A227" s="8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</row>
    <row r="228" spans="1:23">
      <c r="A228" s="8"/>
      <c r="B228" s="8"/>
      <c r="C228" s="8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</row>
    <row r="229" spans="1:23">
      <c r="A229" s="8"/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</row>
    <row r="230" spans="1:23">
      <c r="A230" s="8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</row>
    <row r="231" spans="1:23">
      <c r="A231" s="8"/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</row>
    <row r="232" spans="1:23">
      <c r="A232" s="8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</row>
    <row r="233" spans="1:23">
      <c r="A233" s="8"/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</row>
    <row r="234" spans="1:23">
      <c r="A234" s="8"/>
      <c r="B234" s="8"/>
      <c r="C234" s="8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</row>
    <row r="235" spans="1:23">
      <c r="A235" s="8"/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</row>
    <row r="236" spans="1:23">
      <c r="A236" s="8"/>
      <c r="B236" s="8"/>
      <c r="C236" s="8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</row>
    <row r="237" spans="1:23">
      <c r="A237" s="8"/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</row>
    <row r="238" spans="1:23">
      <c r="A238" s="8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</row>
    <row r="239" spans="1:23">
      <c r="A239" s="8"/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</row>
    <row r="240" spans="1:23">
      <c r="A240" s="8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</row>
    <row r="241" spans="1:23">
      <c r="A241" s="8"/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</row>
    <row r="242" spans="1:23">
      <c r="A242" s="8"/>
      <c r="B242" s="8"/>
      <c r="C242" s="8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</row>
    <row r="243" spans="1:2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</row>
    <row r="244" spans="1:23">
      <c r="A244" s="8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</row>
    <row r="245" spans="1:23">
      <c r="A245" s="8"/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</row>
    <row r="246" spans="1:23">
      <c r="A246" s="8"/>
      <c r="B246" s="8"/>
      <c r="C246" s="8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</row>
    <row r="247" spans="1:23">
      <c r="A247" s="8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</row>
    <row r="248" spans="1:23">
      <c r="A248" s="8"/>
      <c r="B248" s="8"/>
      <c r="C248" s="8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</row>
    <row r="249" spans="1:23">
      <c r="A249" s="8"/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</row>
    <row r="250" spans="1:23">
      <c r="A250" s="8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</row>
    <row r="251" spans="1:23">
      <c r="A251" s="8"/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</row>
    <row r="252" spans="1:23">
      <c r="A252" s="8"/>
      <c r="B252" s="8"/>
      <c r="C252" s="8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</row>
    <row r="253" spans="1:23">
      <c r="A253" s="8"/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</row>
    <row r="254" spans="1:23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</row>
  </sheetData>
  <mergeCells count="4">
    <mergeCell ref="A2:N2"/>
    <mergeCell ref="A4:N4"/>
    <mergeCell ref="A5:B5"/>
    <mergeCell ref="A6:B6"/>
  </mergeCells>
  <phoneticPr fontId="25" type="noConversion"/>
  <pageMargins left="0.74803149606299202" right="0.74803149606299202" top="0.98425196850393704" bottom="0.98425196850393704" header="0.511811023622047" footer="0.511811023622047"/>
  <pageSetup paperSize="8" scale="95" fitToWidth="2" fitToHeight="4" orientation="landscape" r:id="rId1"/>
  <headerFooter alignWithMargins="0">
    <oddHeader>&amp;C&amp;A</oddHeader>
    <oddFooter>&amp;L&amp;F&amp;C&amp;P/&amp;P&amp;R&amp;D&amp;T</oddFooter>
  </headerFooter>
  <rowBreaks count="2" manualBreakCount="2">
    <brk id="40" max="16383" man="1"/>
    <brk id="5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>
  <sheetPr codeName="Sheet72">
    <pageSetUpPr fitToPage="1"/>
  </sheetPr>
  <dimension ref="A1:AD48"/>
  <sheetViews>
    <sheetView showGridLines="0" view="pageBreakPreview" topLeftCell="A26" zoomScale="80" zoomScaleSheetLayoutView="80" workbookViewId="0">
      <selection activeCell="K36" sqref="K36"/>
    </sheetView>
  </sheetViews>
  <sheetFormatPr defaultColWidth="9.33203125" defaultRowHeight="15"/>
  <cols>
    <col min="1" max="1" width="4.83203125" style="58" customWidth="1"/>
    <col min="2" max="2" width="10.6640625" style="58" customWidth="1"/>
    <col min="3" max="3" width="52" style="58" customWidth="1"/>
    <col min="4" max="4" width="30.5" style="58" customWidth="1"/>
    <col min="5" max="5" width="25.83203125" style="58" customWidth="1"/>
    <col min="6" max="6" width="22.5" style="58" customWidth="1"/>
    <col min="7" max="8" width="22.83203125" style="58" customWidth="1"/>
    <col min="9" max="9" width="25.6640625" style="58" customWidth="1"/>
    <col min="10" max="10" width="3.83203125" style="58" customWidth="1"/>
    <col min="11" max="11" width="14.6640625" style="58" bestFit="1" customWidth="1"/>
    <col min="12" max="12" width="22" style="944" bestFit="1" customWidth="1"/>
    <col min="13" max="14" width="22" style="58" bestFit="1" customWidth="1"/>
    <col min="15" max="16384" width="9.33203125" style="58"/>
  </cols>
  <sheetData>
    <row r="1" spans="2:14" ht="15.75" thickBot="1">
      <c r="B1" s="62"/>
    </row>
    <row r="2" spans="2:14" ht="18.75" thickBot="1">
      <c r="B2" s="61"/>
      <c r="C2" s="1746" t="s">
        <v>321</v>
      </c>
      <c r="D2" s="1747"/>
      <c r="E2" s="1747"/>
      <c r="F2" s="1747"/>
      <c r="G2" s="1747"/>
      <c r="H2" s="1747"/>
      <c r="I2" s="1748"/>
      <c r="J2" s="39"/>
      <c r="K2" s="39"/>
      <c r="L2" s="945"/>
      <c r="M2" s="39"/>
      <c r="N2" s="39"/>
    </row>
    <row r="3" spans="2:14" ht="15.75" thickBot="1">
      <c r="B3" s="61"/>
      <c r="C3" s="61"/>
      <c r="D3" s="59"/>
      <c r="E3" s="59"/>
      <c r="F3" s="59"/>
      <c r="G3" s="59"/>
      <c r="H3" s="59"/>
      <c r="I3" s="59"/>
    </row>
    <row r="4" spans="2:14" ht="18.75" thickBot="1">
      <c r="B4" s="67"/>
      <c r="C4" s="1746" t="s">
        <v>214</v>
      </c>
      <c r="D4" s="1747"/>
      <c r="E4" s="1747"/>
      <c r="F4" s="1747"/>
      <c r="G4" s="1747"/>
      <c r="H4" s="1747"/>
      <c r="I4" s="1748"/>
    </row>
    <row r="5" spans="2:14" ht="15.75">
      <c r="B5" s="338"/>
      <c r="C5" s="252" t="s">
        <v>412</v>
      </c>
      <c r="D5" s="252"/>
      <c r="E5" s="136" t="s">
        <v>935</v>
      </c>
      <c r="F5" s="338"/>
      <c r="G5" s="338"/>
      <c r="H5" s="338"/>
      <c r="I5" s="338"/>
    </row>
    <row r="6" spans="2:14" ht="15.75">
      <c r="B6" s="338"/>
      <c r="C6" s="252" t="s">
        <v>217</v>
      </c>
      <c r="D6" s="252"/>
      <c r="E6" s="136" t="s">
        <v>936</v>
      </c>
      <c r="F6" s="338"/>
      <c r="G6" s="338"/>
      <c r="H6" s="338"/>
      <c r="I6" s="338"/>
    </row>
    <row r="7" spans="2:14" ht="16.5">
      <c r="B7" s="343"/>
      <c r="C7" s="338"/>
      <c r="D7" s="340"/>
      <c r="E7" s="340"/>
      <c r="F7" s="340"/>
      <c r="G7" s="340"/>
      <c r="H7" s="340"/>
      <c r="I7" s="340"/>
    </row>
    <row r="8" spans="2:14" ht="17.25" thickBot="1">
      <c r="B8" s="338"/>
      <c r="C8" s="338"/>
      <c r="D8" s="338"/>
      <c r="E8" s="338"/>
      <c r="F8" s="338"/>
      <c r="G8" s="338"/>
      <c r="H8" s="338"/>
      <c r="I8" s="471" t="s">
        <v>902</v>
      </c>
    </row>
    <row r="9" spans="2:14" s="68" customFormat="1" ht="16.5">
      <c r="B9" s="1760" t="s">
        <v>79</v>
      </c>
      <c r="C9" s="1762" t="s">
        <v>32</v>
      </c>
      <c r="D9" s="896" t="s">
        <v>781</v>
      </c>
      <c r="E9" s="896" t="s">
        <v>782</v>
      </c>
      <c r="F9" s="897" t="s">
        <v>783</v>
      </c>
      <c r="G9" s="897" t="s">
        <v>784</v>
      </c>
      <c r="H9" s="897" t="s">
        <v>785</v>
      </c>
      <c r="I9" s="897" t="s">
        <v>786</v>
      </c>
      <c r="L9" s="946"/>
    </row>
    <row r="10" spans="2:14" s="64" customFormat="1" ht="30" customHeight="1">
      <c r="B10" s="1761"/>
      <c r="C10" s="1763"/>
      <c r="D10" s="153" t="s">
        <v>122</v>
      </c>
      <c r="E10" s="153" t="s">
        <v>177</v>
      </c>
      <c r="F10" s="153" t="s">
        <v>443</v>
      </c>
      <c r="G10" s="153" t="s">
        <v>443</v>
      </c>
      <c r="H10" s="153" t="s">
        <v>443</v>
      </c>
      <c r="I10" s="153" t="s">
        <v>443</v>
      </c>
      <c r="L10" s="947"/>
    </row>
    <row r="11" spans="2:14" s="64" customFormat="1" ht="16.5">
      <c r="B11" s="506">
        <v>1</v>
      </c>
      <c r="C11" s="493">
        <v>2</v>
      </c>
      <c r="D11" s="895">
        <v>3</v>
      </c>
      <c r="E11" s="493">
        <v>4</v>
      </c>
      <c r="F11" s="493">
        <v>5</v>
      </c>
      <c r="G11" s="493">
        <v>6</v>
      </c>
      <c r="H11" s="493">
        <v>7</v>
      </c>
      <c r="I11" s="493">
        <v>8</v>
      </c>
      <c r="L11" s="947"/>
    </row>
    <row r="12" spans="2:14" s="65" customFormat="1" ht="15.75">
      <c r="B12" s="495"/>
      <c r="D12" s="496"/>
      <c r="E12" s="496"/>
      <c r="F12" s="496"/>
      <c r="G12" s="496"/>
      <c r="H12" s="496"/>
      <c r="I12" s="496"/>
      <c r="L12" s="943"/>
    </row>
    <row r="13" spans="2:14" s="65" customFormat="1" ht="16.5">
      <c r="B13" s="495"/>
      <c r="C13" s="472" t="s">
        <v>153</v>
      </c>
      <c r="D13" s="496"/>
      <c r="E13" s="496"/>
      <c r="F13" s="496"/>
      <c r="G13" s="496"/>
      <c r="H13" s="496"/>
      <c r="I13" s="496"/>
      <c r="L13" s="943"/>
    </row>
    <row r="14" spans="2:14" s="65" customFormat="1" ht="16.5">
      <c r="B14" s="495"/>
      <c r="C14" s="472"/>
      <c r="D14" s="496"/>
      <c r="E14" s="496"/>
      <c r="F14" s="496"/>
      <c r="G14" s="496"/>
      <c r="H14" s="496"/>
      <c r="I14" s="496"/>
      <c r="L14" s="943"/>
    </row>
    <row r="15" spans="2:14" s="65" customFormat="1" ht="16.5">
      <c r="B15" s="495"/>
      <c r="C15" s="1236" t="s">
        <v>833</v>
      </c>
      <c r="D15" s="891">
        <v>1</v>
      </c>
      <c r="E15" s="496"/>
      <c r="F15" s="891">
        <v>1</v>
      </c>
      <c r="G15" s="891">
        <v>1</v>
      </c>
      <c r="H15" s="891">
        <v>1</v>
      </c>
      <c r="I15" s="891">
        <v>1</v>
      </c>
      <c r="L15" s="944"/>
      <c r="M15" s="1239"/>
      <c r="N15" s="944"/>
    </row>
    <row r="16" spans="2:14" s="65" customFormat="1" ht="16.5">
      <c r="B16" s="495"/>
      <c r="C16" s="1236" t="s">
        <v>834</v>
      </c>
      <c r="D16" s="891">
        <v>1</v>
      </c>
      <c r="E16" s="496"/>
      <c r="F16" s="891">
        <v>1</v>
      </c>
      <c r="G16" s="891">
        <v>1</v>
      </c>
      <c r="H16" s="891">
        <v>1</v>
      </c>
      <c r="I16" s="891">
        <v>1</v>
      </c>
      <c r="L16" s="944"/>
      <c r="M16" s="1239"/>
      <c r="N16" s="944"/>
    </row>
    <row r="17" spans="1:15" s="65" customFormat="1" ht="16.5">
      <c r="B17" s="495"/>
      <c r="C17" s="1236" t="s">
        <v>835</v>
      </c>
      <c r="D17" s="891">
        <v>0.88712095462493712</v>
      </c>
      <c r="E17" s="496"/>
      <c r="F17" s="891">
        <v>0.88762095462493706</v>
      </c>
      <c r="G17" s="891">
        <v>0.88812095462493701</v>
      </c>
      <c r="H17" s="891">
        <v>0.88862095462493695</v>
      </c>
      <c r="I17" s="891">
        <v>0.8891209546249369</v>
      </c>
      <c r="L17" s="944"/>
      <c r="M17" s="1239"/>
      <c r="N17" s="944"/>
      <c r="O17" s="948"/>
    </row>
    <row r="18" spans="1:15" s="65" customFormat="1" ht="16.5">
      <c r="B18" s="495"/>
      <c r="C18" s="1236" t="s">
        <v>836</v>
      </c>
      <c r="D18" s="891">
        <v>1</v>
      </c>
      <c r="E18" s="496"/>
      <c r="F18" s="891">
        <v>1</v>
      </c>
      <c r="G18" s="891">
        <v>1</v>
      </c>
      <c r="H18" s="891">
        <v>1</v>
      </c>
      <c r="I18" s="891">
        <v>1</v>
      </c>
      <c r="L18" s="944"/>
      <c r="M18" s="1239"/>
      <c r="N18" s="944"/>
      <c r="O18" s="948"/>
    </row>
    <row r="19" spans="1:15" s="65" customFormat="1" ht="16.5">
      <c r="B19" s="495"/>
      <c r="C19" s="1236" t="s">
        <v>837</v>
      </c>
      <c r="D19" s="891">
        <v>0.91092820672604968</v>
      </c>
      <c r="E19" s="496"/>
      <c r="F19" s="891">
        <v>0.91142820672604963</v>
      </c>
      <c r="G19" s="891">
        <v>0.91192820672604957</v>
      </c>
      <c r="H19" s="891">
        <v>0.91242820672604952</v>
      </c>
      <c r="I19" s="891">
        <v>0.91292820672604946</v>
      </c>
      <c r="L19" s="944"/>
      <c r="M19" s="1239"/>
      <c r="N19" s="944"/>
      <c r="O19" s="948"/>
    </row>
    <row r="20" spans="1:15" s="65" customFormat="1" ht="16.5">
      <c r="B20" s="495"/>
      <c r="C20" s="1236" t="s">
        <v>838</v>
      </c>
      <c r="D20" s="891">
        <v>0.9788</v>
      </c>
      <c r="E20" s="496"/>
      <c r="F20" s="891">
        <v>0.98629999999999995</v>
      </c>
      <c r="G20" s="891">
        <v>0.99379999999999991</v>
      </c>
      <c r="H20" s="891">
        <v>0.99999999999999989</v>
      </c>
      <c r="I20" s="891">
        <v>0.99999999999999989</v>
      </c>
      <c r="L20" s="944"/>
      <c r="M20" s="1239"/>
      <c r="N20" s="944"/>
      <c r="O20" s="948"/>
    </row>
    <row r="21" spans="1:15" s="65" customFormat="1" ht="16.5">
      <c r="B21" s="495"/>
      <c r="C21" s="1236" t="s">
        <v>839</v>
      </c>
      <c r="D21" s="891">
        <v>1</v>
      </c>
      <c r="E21" s="496"/>
      <c r="F21" s="891">
        <v>1</v>
      </c>
      <c r="G21" s="891">
        <v>1</v>
      </c>
      <c r="H21" s="891">
        <v>1</v>
      </c>
      <c r="I21" s="891">
        <v>1</v>
      </c>
      <c r="L21" s="944"/>
      <c r="M21" s="1239"/>
      <c r="N21" s="944"/>
      <c r="O21" s="948"/>
    </row>
    <row r="22" spans="1:15" s="65" customFormat="1" ht="16.5">
      <c r="B22" s="495"/>
      <c r="C22" s="1236" t="s">
        <v>840</v>
      </c>
      <c r="D22" s="891">
        <v>1</v>
      </c>
      <c r="E22" s="496"/>
      <c r="F22" s="891">
        <v>1</v>
      </c>
      <c r="G22" s="891">
        <v>1</v>
      </c>
      <c r="H22" s="891">
        <v>1</v>
      </c>
      <c r="I22" s="891">
        <v>1</v>
      </c>
      <c r="L22" s="944"/>
      <c r="M22" s="1239"/>
      <c r="N22" s="944"/>
      <c r="O22" s="948"/>
    </row>
    <row r="23" spans="1:15" s="65" customFormat="1" ht="16.5">
      <c r="B23" s="495"/>
      <c r="C23" s="1236" t="s">
        <v>841</v>
      </c>
      <c r="D23" s="891">
        <v>1</v>
      </c>
      <c r="E23" s="496"/>
      <c r="F23" s="891">
        <v>1</v>
      </c>
      <c r="G23" s="891">
        <v>1</v>
      </c>
      <c r="H23" s="891">
        <v>1</v>
      </c>
      <c r="I23" s="891">
        <v>1</v>
      </c>
      <c r="L23" s="944"/>
      <c r="M23" s="1239"/>
      <c r="N23" s="944"/>
      <c r="O23" s="948"/>
    </row>
    <row r="24" spans="1:15" s="65" customFormat="1" ht="16.5">
      <c r="B24" s="495"/>
      <c r="C24" s="1236" t="s">
        <v>842</v>
      </c>
      <c r="D24" s="891">
        <v>0.96530000000000005</v>
      </c>
      <c r="E24" s="496"/>
      <c r="F24" s="891">
        <v>0.98030000000000006</v>
      </c>
      <c r="G24" s="891">
        <v>0.99530000000000007</v>
      </c>
      <c r="H24" s="891">
        <v>1</v>
      </c>
      <c r="I24" s="891">
        <v>1</v>
      </c>
      <c r="L24" s="944"/>
      <c r="M24" s="1239"/>
      <c r="N24" s="944"/>
      <c r="O24" s="948"/>
    </row>
    <row r="25" spans="1:15" s="65" customFormat="1" ht="16.5">
      <c r="B25" s="495"/>
      <c r="C25" s="1236" t="s">
        <v>864</v>
      </c>
      <c r="D25" s="801">
        <v>0</v>
      </c>
      <c r="E25" s="891"/>
      <c r="F25" s="891">
        <v>1</v>
      </c>
      <c r="G25" s="891">
        <v>1</v>
      </c>
      <c r="H25" s="891">
        <v>1</v>
      </c>
      <c r="I25" s="891">
        <v>1</v>
      </c>
      <c r="L25" s="944"/>
      <c r="M25" s="1240"/>
      <c r="N25" s="1241"/>
      <c r="O25" s="948"/>
    </row>
    <row r="26" spans="1:15" s="65" customFormat="1" ht="16.5">
      <c r="B26" s="495"/>
      <c r="C26" s="1236" t="s">
        <v>843</v>
      </c>
      <c r="D26" s="891">
        <v>0.9914089288986957</v>
      </c>
      <c r="E26" s="496"/>
      <c r="F26" s="891">
        <v>0.99590892889869564</v>
      </c>
      <c r="G26" s="891">
        <v>1.0000089288986957</v>
      </c>
      <c r="H26" s="891">
        <v>1.0000089288986957</v>
      </c>
      <c r="I26" s="891">
        <v>1.0000089288986957</v>
      </c>
      <c r="L26" s="944"/>
      <c r="M26" s="1239"/>
      <c r="N26" s="944"/>
      <c r="O26" s="948"/>
    </row>
    <row r="27" spans="1:15" s="65" customFormat="1" ht="16.5">
      <c r="B27" s="495"/>
      <c r="C27" s="1236" t="s">
        <v>844</v>
      </c>
      <c r="D27" s="891">
        <v>1</v>
      </c>
      <c r="E27" s="496"/>
      <c r="F27" s="891">
        <v>1</v>
      </c>
      <c r="G27" s="891">
        <v>1</v>
      </c>
      <c r="H27" s="891">
        <v>1</v>
      </c>
      <c r="I27" s="891">
        <v>1</v>
      </c>
      <c r="L27" s="944"/>
      <c r="M27" s="1239"/>
      <c r="N27" s="944"/>
      <c r="O27" s="948"/>
    </row>
    <row r="28" spans="1:15" s="65" customFormat="1" ht="16.5">
      <c r="B28" s="495"/>
      <c r="C28" s="1236" t="s">
        <v>845</v>
      </c>
      <c r="D28" s="891">
        <v>0.9425</v>
      </c>
      <c r="E28" s="496"/>
      <c r="F28" s="1057">
        <v>0.96250000000000002</v>
      </c>
      <c r="G28" s="1057">
        <v>0.98250000000000004</v>
      </c>
      <c r="H28" s="891">
        <v>1</v>
      </c>
      <c r="I28" s="891">
        <v>1</v>
      </c>
      <c r="L28" s="944"/>
      <c r="M28" s="1239"/>
      <c r="N28" s="944"/>
      <c r="O28" s="948"/>
    </row>
    <row r="29" spans="1:15" s="898" customFormat="1" ht="16.5">
      <c r="A29" s="925"/>
      <c r="B29" s="926"/>
      <c r="C29" s="1236" t="s">
        <v>847</v>
      </c>
      <c r="D29" s="891">
        <v>0.99224591616186986</v>
      </c>
      <c r="E29" s="496"/>
      <c r="F29" s="891">
        <v>0.99704591616186988</v>
      </c>
      <c r="G29" s="891">
        <v>1.0000459161618698</v>
      </c>
      <c r="H29" s="891">
        <v>1.0000459161618698</v>
      </c>
      <c r="I29" s="891">
        <v>1.0000459161618698</v>
      </c>
      <c r="J29" s="925"/>
      <c r="L29" s="944"/>
      <c r="M29" s="1239"/>
      <c r="N29" s="944"/>
      <c r="O29" s="948"/>
    </row>
    <row r="30" spans="1:15" s="65" customFormat="1" ht="16.5">
      <c r="B30" s="495"/>
      <c r="C30" s="1236" t="s">
        <v>848</v>
      </c>
      <c r="D30" s="1014">
        <v>0.95269999999999999</v>
      </c>
      <c r="E30" s="500"/>
      <c r="F30" s="1058">
        <v>0.97270000000000001</v>
      </c>
      <c r="G30" s="1058">
        <v>0.99270000000000003</v>
      </c>
      <c r="H30" s="1014">
        <v>1</v>
      </c>
      <c r="I30" s="1014">
        <v>1</v>
      </c>
      <c r="L30" s="944"/>
      <c r="M30" s="1239"/>
      <c r="N30" s="944"/>
      <c r="O30" s="948"/>
    </row>
    <row r="31" spans="1:15" s="65" customFormat="1" ht="16.5">
      <c r="B31" s="495"/>
      <c r="C31" s="1237" t="s">
        <v>849</v>
      </c>
      <c r="D31" s="1016">
        <v>0.97599999999999998</v>
      </c>
      <c r="E31" s="598"/>
      <c r="F31" s="1016">
        <v>0.98599999999999999</v>
      </c>
      <c r="G31" s="1016">
        <v>0.996</v>
      </c>
      <c r="H31" s="1016">
        <v>1</v>
      </c>
      <c r="I31" s="1016">
        <v>1</v>
      </c>
      <c r="L31" s="944"/>
      <c r="M31" s="1239"/>
      <c r="N31" s="944"/>
      <c r="O31" s="948"/>
    </row>
    <row r="32" spans="1:15" s="65" customFormat="1" ht="16.5">
      <c r="B32" s="495"/>
      <c r="C32" s="472"/>
      <c r="D32" s="1015"/>
      <c r="E32" s="1015"/>
      <c r="F32" s="1015"/>
      <c r="G32" s="1015"/>
      <c r="H32" s="1015"/>
      <c r="I32" s="1015"/>
      <c r="L32" s="1239"/>
      <c r="M32" s="1239"/>
      <c r="N32" s="944"/>
      <c r="O32" s="948"/>
    </row>
    <row r="33" spans="2:30" s="65" customFormat="1" ht="15.75">
      <c r="B33" s="495"/>
      <c r="D33" s="496"/>
      <c r="E33" s="801"/>
      <c r="F33" s="496"/>
      <c r="G33" s="496"/>
      <c r="H33" s="496"/>
      <c r="I33" s="496"/>
      <c r="L33" s="943"/>
    </row>
    <row r="34" spans="2:30" s="65" customFormat="1" ht="16.5">
      <c r="B34" s="495"/>
      <c r="C34" s="472" t="s">
        <v>154</v>
      </c>
      <c r="D34" s="496"/>
      <c r="E34" s="496"/>
      <c r="F34" s="496"/>
      <c r="G34" s="496"/>
      <c r="H34" s="496"/>
      <c r="I34" s="496"/>
      <c r="L34" s="943"/>
    </row>
    <row r="35" spans="2:30" s="65" customFormat="1" ht="15.75">
      <c r="B35" s="495"/>
      <c r="C35" s="476"/>
      <c r="D35" s="496"/>
      <c r="E35" s="496"/>
      <c r="F35" s="496"/>
      <c r="G35" s="496"/>
      <c r="H35" s="496"/>
      <c r="I35" s="496"/>
      <c r="L35" s="943"/>
    </row>
    <row r="36" spans="2:30" s="65" customFormat="1" ht="16.5">
      <c r="B36" s="495"/>
      <c r="C36" s="472" t="s">
        <v>866</v>
      </c>
      <c r="D36" s="891">
        <v>0.94764098352273174</v>
      </c>
      <c r="E36" s="496"/>
      <c r="F36" s="891">
        <v>0.94814098352273168</v>
      </c>
      <c r="G36" s="891">
        <v>0.94864098352273163</v>
      </c>
      <c r="H36" s="891">
        <v>0.94914098352273157</v>
      </c>
      <c r="I36" s="891">
        <v>0.94964098352273152</v>
      </c>
      <c r="L36" s="944"/>
      <c r="M36" s="1239"/>
      <c r="N36" s="1239"/>
    </row>
    <row r="37" spans="2:30" s="65" customFormat="1" ht="16.5">
      <c r="B37" s="495"/>
      <c r="C37" s="472" t="s">
        <v>867</v>
      </c>
      <c r="D37" s="891">
        <v>1</v>
      </c>
      <c r="E37" s="496"/>
      <c r="F37" s="891">
        <v>1</v>
      </c>
      <c r="G37" s="891">
        <v>1</v>
      </c>
      <c r="H37" s="891">
        <v>1</v>
      </c>
      <c r="I37" s="891">
        <v>1</v>
      </c>
      <c r="L37" s="944"/>
      <c r="M37" s="1239"/>
      <c r="N37" s="1239"/>
      <c r="O37" s="948"/>
    </row>
    <row r="38" spans="2:30" s="65" customFormat="1" ht="16.5">
      <c r="B38" s="495"/>
      <c r="C38" s="472" t="s">
        <v>868</v>
      </c>
      <c r="D38" s="891">
        <v>0.97022033267174246</v>
      </c>
      <c r="E38" s="496"/>
      <c r="F38" s="891">
        <v>0.9707203326717424</v>
      </c>
      <c r="G38" s="891">
        <v>0.97122033267174235</v>
      </c>
      <c r="H38" s="891">
        <v>0.97172033267174229</v>
      </c>
      <c r="I38" s="891">
        <v>0.97222033267174224</v>
      </c>
      <c r="L38" s="944"/>
      <c r="M38" s="1239"/>
      <c r="N38" s="1239"/>
      <c r="O38" s="948"/>
    </row>
    <row r="39" spans="2:30" s="65" customFormat="1" ht="16.5">
      <c r="B39" s="495"/>
      <c r="C39" s="472" t="s">
        <v>869</v>
      </c>
      <c r="D39" s="891">
        <v>1</v>
      </c>
      <c r="E39" s="496"/>
      <c r="F39" s="891">
        <v>1</v>
      </c>
      <c r="G39" s="891">
        <v>1</v>
      </c>
      <c r="H39" s="891">
        <v>1</v>
      </c>
      <c r="I39" s="891">
        <v>1</v>
      </c>
      <c r="L39" s="944"/>
      <c r="M39" s="1239"/>
      <c r="N39" s="1239"/>
      <c r="O39" s="948"/>
    </row>
    <row r="40" spans="2:30" s="65" customFormat="1" ht="16.5">
      <c r="B40" s="495"/>
      <c r="C40" s="472" t="s">
        <v>870</v>
      </c>
      <c r="D40" s="891">
        <v>1</v>
      </c>
      <c r="E40" s="496"/>
      <c r="F40" s="891">
        <v>1</v>
      </c>
      <c r="G40" s="891">
        <v>1</v>
      </c>
      <c r="H40" s="891">
        <v>1</v>
      </c>
      <c r="I40" s="891">
        <v>1</v>
      </c>
      <c r="L40" s="944"/>
      <c r="M40" s="1239"/>
      <c r="N40" s="1239"/>
      <c r="O40" s="948"/>
    </row>
    <row r="41" spans="2:30" s="65" customFormat="1" ht="16.5" thickBot="1">
      <c r="B41" s="498"/>
      <c r="C41" s="499"/>
      <c r="D41" s="500"/>
      <c r="E41" s="500"/>
      <c r="F41" s="500"/>
      <c r="G41" s="500"/>
      <c r="H41" s="500"/>
      <c r="I41" s="500"/>
      <c r="L41" s="943"/>
      <c r="O41" s="948"/>
    </row>
    <row r="42" spans="2:30" s="65" customFormat="1" ht="17.25" thickBot="1">
      <c r="B42" s="1238"/>
      <c r="C42" s="503" t="s">
        <v>50</v>
      </c>
      <c r="D42" s="933">
        <v>0.97689834869552528</v>
      </c>
      <c r="E42" s="933"/>
      <c r="F42" s="933">
        <v>0.98175751466391015</v>
      </c>
      <c r="G42" s="933">
        <v>0.98546660557300114</v>
      </c>
      <c r="H42" s="933">
        <v>0.98736206011845584</v>
      </c>
      <c r="I42" s="933">
        <v>0.98745296920936487</v>
      </c>
      <c r="L42" s="944"/>
      <c r="M42" s="58"/>
      <c r="N42" s="58"/>
    </row>
    <row r="43" spans="2:30" s="66" customFormat="1" ht="17.25" customHeight="1">
      <c r="B43" s="1123"/>
      <c r="C43" s="484"/>
      <c r="D43" s="338"/>
      <c r="E43" s="338"/>
      <c r="F43" s="338"/>
      <c r="G43" s="338"/>
      <c r="H43" s="338"/>
      <c r="I43" s="338"/>
      <c r="K43" s="58"/>
      <c r="L43" s="944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</row>
    <row r="44" spans="2:30" s="66" customFormat="1" ht="15.75">
      <c r="B44" s="338"/>
      <c r="C44" s="912"/>
      <c r="D44" s="912"/>
      <c r="E44" s="912"/>
      <c r="F44" s="912"/>
      <c r="G44" s="912"/>
      <c r="H44" s="912"/>
      <c r="I44" s="912"/>
      <c r="K44" s="58"/>
      <c r="L44" s="944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</row>
    <row r="45" spans="2:30" s="66" customFormat="1" ht="15" customHeight="1">
      <c r="B45" s="912"/>
      <c r="C45" s="912"/>
      <c r="D45" s="912"/>
      <c r="E45" s="912"/>
      <c r="F45" s="912"/>
      <c r="G45" s="912"/>
      <c r="H45" s="912"/>
      <c r="I45" s="912"/>
      <c r="K45" s="58"/>
      <c r="L45" s="944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</row>
    <row r="46" spans="2:30" s="66" customFormat="1" ht="15" customHeight="1">
      <c r="B46" s="912"/>
      <c r="K46" s="58"/>
      <c r="L46" s="944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</row>
    <row r="47" spans="2:30" s="66" customFormat="1" ht="16.5">
      <c r="B47" s="151"/>
      <c r="K47" s="58"/>
      <c r="L47" s="944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</row>
    <row r="48" spans="2:30" s="66" customFormat="1">
      <c r="C48" s="58"/>
      <c r="D48" s="58"/>
      <c r="E48" s="58"/>
      <c r="F48" s="58"/>
      <c r="G48" s="58"/>
      <c r="H48" s="58"/>
      <c r="I48" s="58"/>
      <c r="K48" s="58"/>
      <c r="L48" s="944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</row>
  </sheetData>
  <mergeCells count="4">
    <mergeCell ref="C2:I2"/>
    <mergeCell ref="C4:I4"/>
    <mergeCell ref="B9:B10"/>
    <mergeCell ref="C9:C10"/>
  </mergeCells>
  <pageMargins left="0.74803149606299213" right="0.74803149606299213" top="0.98425196850393704" bottom="0.98425196850393704" header="0.51181102362204722" footer="0.51181102362204722"/>
  <pageSetup paperSize="8" scale="98" orientation="landscape" r:id="rId1"/>
  <headerFooter alignWithMargins="0">
    <oddHeader>&amp;C&amp;A</oddHeader>
    <oddFooter>&amp;C&amp;20 103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 codeName="Sheet73">
    <tabColor rgb="FFFF0000"/>
    <pageSetUpPr fitToPage="1"/>
  </sheetPr>
  <dimension ref="B1:O27"/>
  <sheetViews>
    <sheetView showGridLines="0" view="pageBreakPreview" zoomScale="80" zoomScaleSheetLayoutView="80" workbookViewId="0">
      <selection activeCell="H12" sqref="H12"/>
    </sheetView>
  </sheetViews>
  <sheetFormatPr defaultColWidth="9.33203125" defaultRowHeight="15"/>
  <cols>
    <col min="1" max="1" width="4.83203125" style="58" customWidth="1"/>
    <col min="2" max="2" width="10.6640625" style="58" customWidth="1"/>
    <col min="3" max="3" width="29.83203125" style="58" customWidth="1"/>
    <col min="4" max="4" width="30.5" style="58" customWidth="1"/>
    <col min="5" max="5" width="25.83203125" style="58" customWidth="1"/>
    <col min="6" max="6" width="22.5" style="58" customWidth="1"/>
    <col min="7" max="8" width="22.83203125" style="58" customWidth="1"/>
    <col min="9" max="9" width="25.6640625" style="58" customWidth="1"/>
    <col min="10" max="10" width="19.1640625" style="58" customWidth="1"/>
    <col min="11" max="16384" width="9.33203125" style="58"/>
  </cols>
  <sheetData>
    <row r="1" spans="2:15" ht="15.75" thickBot="1">
      <c r="B1" s="62"/>
    </row>
    <row r="2" spans="2:15" ht="18.75" thickBot="1">
      <c r="B2" s="61"/>
      <c r="C2" s="1746" t="s">
        <v>321</v>
      </c>
      <c r="D2" s="1747"/>
      <c r="E2" s="1747"/>
      <c r="F2" s="1747"/>
      <c r="G2" s="1747"/>
      <c r="H2" s="1747"/>
      <c r="I2" s="1748"/>
      <c r="J2" s="39"/>
      <c r="K2" s="39"/>
      <c r="L2" s="39"/>
      <c r="M2" s="39"/>
      <c r="N2" s="39"/>
      <c r="O2" s="39"/>
    </row>
    <row r="3" spans="2:15" ht="15.75" thickBot="1">
      <c r="B3" s="61"/>
      <c r="C3" s="61"/>
      <c r="D3" s="59"/>
      <c r="E3" s="59"/>
      <c r="F3" s="59"/>
      <c r="G3" s="59"/>
      <c r="H3" s="59"/>
      <c r="I3" s="59"/>
      <c r="J3" s="59"/>
    </row>
    <row r="4" spans="2:15" ht="18.75" thickBot="1">
      <c r="B4" s="67"/>
      <c r="C4" s="1746" t="s">
        <v>214</v>
      </c>
      <c r="D4" s="1747"/>
      <c r="E4" s="1747"/>
      <c r="F4" s="1747"/>
      <c r="G4" s="1747"/>
      <c r="H4" s="1747"/>
      <c r="I4" s="1748"/>
      <c r="J4" s="59"/>
    </row>
    <row r="5" spans="2:15" ht="15.75">
      <c r="B5" s="338"/>
      <c r="C5" s="252" t="s">
        <v>412</v>
      </c>
      <c r="D5" s="252" t="s">
        <v>218</v>
      </c>
      <c r="E5" s="338"/>
      <c r="F5" s="338"/>
      <c r="G5" s="338"/>
      <c r="H5" s="338"/>
      <c r="I5" s="338"/>
      <c r="J5" s="338"/>
    </row>
    <row r="6" spans="2:15" ht="15.75">
      <c r="B6" s="338"/>
      <c r="C6" s="252" t="s">
        <v>217</v>
      </c>
      <c r="D6" s="252" t="s">
        <v>218</v>
      </c>
      <c r="E6" s="338"/>
      <c r="F6" s="338"/>
      <c r="G6" s="338"/>
      <c r="H6" s="338"/>
      <c r="I6" s="338"/>
      <c r="J6" s="338"/>
    </row>
    <row r="7" spans="2:15" ht="16.5">
      <c r="B7" s="343"/>
      <c r="C7" s="338"/>
      <c r="D7" s="340"/>
      <c r="E7" s="340"/>
      <c r="F7" s="340"/>
      <c r="G7" s="340"/>
      <c r="H7" s="340"/>
      <c r="I7" s="340"/>
      <c r="J7" s="340"/>
    </row>
    <row r="8" spans="2:15" ht="17.25" thickBot="1">
      <c r="B8" s="338"/>
      <c r="C8" s="338"/>
      <c r="D8" s="338"/>
      <c r="E8" s="338"/>
      <c r="F8" s="338"/>
      <c r="G8" s="338"/>
      <c r="H8" s="338"/>
      <c r="I8" s="338"/>
      <c r="J8" s="471" t="s">
        <v>120</v>
      </c>
    </row>
    <row r="9" spans="2:15" s="68" customFormat="1" ht="16.5">
      <c r="B9" s="1760" t="s">
        <v>79</v>
      </c>
      <c r="C9" s="1762" t="s">
        <v>32</v>
      </c>
      <c r="D9" s="715" t="s">
        <v>781</v>
      </c>
      <c r="E9" s="715" t="s">
        <v>782</v>
      </c>
      <c r="F9" s="716" t="s">
        <v>783</v>
      </c>
      <c r="G9" s="716" t="s">
        <v>784</v>
      </c>
      <c r="H9" s="716" t="s">
        <v>785</v>
      </c>
      <c r="I9" s="716" t="s">
        <v>786</v>
      </c>
      <c r="J9" s="1764" t="s">
        <v>33</v>
      </c>
    </row>
    <row r="10" spans="2:15" s="64" customFormat="1" ht="30" customHeight="1">
      <c r="B10" s="1761"/>
      <c r="C10" s="1763"/>
      <c r="D10" s="153" t="s">
        <v>122</v>
      </c>
      <c r="E10" s="153" t="s">
        <v>177</v>
      </c>
      <c r="F10" s="153" t="s">
        <v>443</v>
      </c>
      <c r="G10" s="153" t="s">
        <v>443</v>
      </c>
      <c r="H10" s="153" t="s">
        <v>443</v>
      </c>
      <c r="I10" s="153" t="s">
        <v>443</v>
      </c>
      <c r="J10" s="1765"/>
    </row>
    <row r="11" spans="2:15" s="64" customFormat="1" ht="16.5">
      <c r="B11" s="506">
        <v>1</v>
      </c>
      <c r="C11" s="493">
        <v>2</v>
      </c>
      <c r="D11" s="155">
        <v>3</v>
      </c>
      <c r="E11" s="493">
        <v>4</v>
      </c>
      <c r="F11" s="493">
        <v>5</v>
      </c>
      <c r="G11" s="493">
        <v>6</v>
      </c>
      <c r="H11" s="493">
        <v>7</v>
      </c>
      <c r="I11" s="493">
        <v>8</v>
      </c>
      <c r="J11" s="494">
        <v>9</v>
      </c>
    </row>
    <row r="12" spans="2:15" s="65" customFormat="1" ht="16.5">
      <c r="B12" s="495"/>
      <c r="C12" s="472" t="s">
        <v>154</v>
      </c>
      <c r="D12" s="496"/>
      <c r="E12" s="496"/>
      <c r="F12" s="496"/>
      <c r="G12" s="496"/>
      <c r="H12" s="496"/>
      <c r="I12" s="496"/>
      <c r="J12" s="497"/>
    </row>
    <row r="13" spans="2:15" s="65" customFormat="1" ht="15.75">
      <c r="B13" s="495"/>
      <c r="C13" s="476" t="s">
        <v>152</v>
      </c>
      <c r="D13" s="496"/>
      <c r="E13" s="496"/>
      <c r="F13" s="496"/>
      <c r="G13" s="496"/>
      <c r="H13" s="496"/>
      <c r="I13" s="496"/>
      <c r="J13" s="497"/>
    </row>
    <row r="14" spans="2:15" s="65" customFormat="1" ht="15.75">
      <c r="B14" s="495"/>
      <c r="C14" s="476"/>
      <c r="D14" s="496"/>
      <c r="E14" s="496"/>
      <c r="F14" s="496"/>
      <c r="G14" s="496"/>
      <c r="H14" s="496"/>
      <c r="I14" s="496"/>
      <c r="J14" s="497"/>
    </row>
    <row r="15" spans="2:15" s="65" customFormat="1" ht="15.75">
      <c r="B15" s="495"/>
      <c r="C15" s="477" t="s">
        <v>151</v>
      </c>
      <c r="D15" s="496"/>
      <c r="E15" s="496"/>
      <c r="F15" s="496"/>
      <c r="G15" s="496"/>
      <c r="H15" s="496"/>
      <c r="I15" s="496"/>
      <c r="J15" s="497"/>
    </row>
    <row r="16" spans="2:15" s="65" customFormat="1" ht="15.75">
      <c r="B16" s="495"/>
      <c r="C16" s="477"/>
      <c r="D16" s="496"/>
      <c r="E16" s="496"/>
      <c r="F16" s="496"/>
      <c r="G16" s="496"/>
      <c r="H16" s="496"/>
      <c r="I16" s="496"/>
      <c r="J16" s="497"/>
    </row>
    <row r="17" spans="2:10" s="65" customFormat="1" ht="16.5">
      <c r="B17" s="495"/>
      <c r="C17" s="472" t="s">
        <v>153</v>
      </c>
      <c r="D17" s="496"/>
      <c r="E17" s="496"/>
      <c r="F17" s="496"/>
      <c r="G17" s="496"/>
      <c r="H17" s="496"/>
      <c r="I17" s="496"/>
      <c r="J17" s="497"/>
    </row>
    <row r="18" spans="2:10" s="65" customFormat="1" ht="15.75">
      <c r="B18" s="495"/>
      <c r="C18" s="476" t="s">
        <v>152</v>
      </c>
      <c r="D18" s="496"/>
      <c r="E18" s="496"/>
      <c r="F18" s="496"/>
      <c r="G18" s="496"/>
      <c r="H18" s="496"/>
      <c r="I18" s="496"/>
      <c r="J18" s="497"/>
    </row>
    <row r="19" spans="2:10" s="65" customFormat="1" ht="15.75">
      <c r="B19" s="495"/>
      <c r="C19" s="476"/>
      <c r="D19" s="496"/>
      <c r="E19" s="496"/>
      <c r="F19" s="496"/>
      <c r="G19" s="496"/>
      <c r="H19" s="496"/>
      <c r="I19" s="496"/>
      <c r="J19" s="497"/>
    </row>
    <row r="20" spans="2:10" s="65" customFormat="1" ht="15.75">
      <c r="B20" s="495"/>
      <c r="C20" s="477" t="s">
        <v>151</v>
      </c>
      <c r="D20" s="496"/>
      <c r="E20" s="496"/>
      <c r="F20" s="496"/>
      <c r="G20" s="496"/>
      <c r="H20" s="496"/>
      <c r="I20" s="496"/>
      <c r="J20" s="497"/>
    </row>
    <row r="21" spans="2:10" s="65" customFormat="1" ht="16.5" thickBot="1">
      <c r="B21" s="498"/>
      <c r="C21" s="499"/>
      <c r="D21" s="500"/>
      <c r="E21" s="500"/>
      <c r="F21" s="500"/>
      <c r="G21" s="500"/>
      <c r="H21" s="500"/>
      <c r="I21" s="500"/>
      <c r="J21" s="501"/>
    </row>
    <row r="22" spans="2:10" s="66" customFormat="1" ht="17.25" customHeight="1" thickBot="1">
      <c r="B22" s="502"/>
      <c r="C22" s="503" t="s">
        <v>50</v>
      </c>
      <c r="D22" s="504"/>
      <c r="E22" s="504"/>
      <c r="F22" s="504"/>
      <c r="G22" s="504"/>
      <c r="H22" s="504"/>
      <c r="I22" s="504"/>
      <c r="J22" s="505"/>
    </row>
    <row r="23" spans="2:10" s="66" customFormat="1" ht="15.75">
      <c r="B23" s="338" t="s">
        <v>332</v>
      </c>
      <c r="C23" s="484"/>
      <c r="D23" s="338"/>
      <c r="E23" s="338"/>
      <c r="F23" s="338"/>
      <c r="G23" s="338"/>
      <c r="H23" s="338"/>
      <c r="I23" s="338"/>
      <c r="J23" s="338"/>
    </row>
    <row r="24" spans="2:10" s="66" customFormat="1">
      <c r="B24" s="1759" t="s">
        <v>422</v>
      </c>
      <c r="C24" s="1759"/>
      <c r="D24" s="1759"/>
      <c r="E24" s="1759"/>
      <c r="F24" s="1759"/>
      <c r="G24" s="1759"/>
      <c r="H24" s="1759"/>
      <c r="I24" s="1759"/>
      <c r="J24" s="1759"/>
    </row>
    <row r="25" spans="2:10" s="66" customFormat="1">
      <c r="B25" s="1759"/>
      <c r="C25" s="1759"/>
      <c r="D25" s="1759"/>
      <c r="E25" s="1759"/>
      <c r="F25" s="1759"/>
      <c r="G25" s="1759"/>
      <c r="H25" s="1759"/>
      <c r="I25" s="1759"/>
      <c r="J25" s="1759"/>
    </row>
    <row r="26" spans="2:10" s="66" customFormat="1" ht="16.5">
      <c r="B26" s="151"/>
    </row>
    <row r="27" spans="2:10" s="66" customFormat="1"/>
  </sheetData>
  <mergeCells count="6">
    <mergeCell ref="B24:J25"/>
    <mergeCell ref="J9:J10"/>
    <mergeCell ref="B9:B10"/>
    <mergeCell ref="C9:C10"/>
    <mergeCell ref="C2:I2"/>
    <mergeCell ref="C4:I4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orientation="landscape" r:id="rId1"/>
  <headerFooter alignWithMargins="0">
    <oddHeader>&amp;C&amp;A</oddHeader>
    <oddFooter>&amp;L&amp;F&amp;C&amp;P/&amp;P&amp;R&amp;D&amp;T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 codeName="Sheet74">
    <pageSetUpPr fitToPage="1"/>
  </sheetPr>
  <dimension ref="A1:N35"/>
  <sheetViews>
    <sheetView showGridLines="0" view="pageBreakPreview" topLeftCell="A21" zoomScale="70" zoomScaleSheetLayoutView="70" workbookViewId="0">
      <selection activeCell="K36" sqref="K36"/>
    </sheetView>
  </sheetViews>
  <sheetFormatPr defaultColWidth="9.33203125" defaultRowHeight="15"/>
  <cols>
    <col min="1" max="1" width="8" style="110" customWidth="1"/>
    <col min="2" max="2" width="8.1640625" style="110" customWidth="1"/>
    <col min="3" max="3" width="59.33203125" style="110" customWidth="1"/>
    <col min="4" max="4" width="15.6640625" style="110" customWidth="1"/>
    <col min="5" max="5" width="15" style="110" customWidth="1"/>
    <col min="6" max="6" width="14.33203125" style="110" customWidth="1"/>
    <col min="7" max="7" width="69" style="110" customWidth="1"/>
    <col min="8" max="8" width="18.5" style="110" customWidth="1"/>
    <col min="9" max="9" width="21.1640625" style="110" customWidth="1"/>
    <col min="10" max="10" width="12" style="110" bestFit="1" customWidth="1"/>
    <col min="11" max="11" width="13.6640625" style="110" customWidth="1"/>
    <col min="12" max="12" width="12.83203125" style="110" customWidth="1"/>
    <col min="13" max="13" width="16.1640625" style="110" customWidth="1"/>
    <col min="14" max="14" width="18.6640625" style="110" customWidth="1"/>
    <col min="15" max="16384" width="9.33203125" style="110"/>
  </cols>
  <sheetData>
    <row r="1" spans="1:14" ht="15.75" thickBot="1"/>
    <row r="2" spans="1:14" ht="18.75" thickBot="1">
      <c r="B2" s="1746" t="s">
        <v>322</v>
      </c>
      <c r="C2" s="1747"/>
      <c r="D2" s="1747"/>
      <c r="E2" s="1747"/>
      <c r="F2" s="1747"/>
      <c r="G2" s="1747"/>
      <c r="H2" s="1747"/>
      <c r="I2" s="1748"/>
      <c r="J2" s="111"/>
      <c r="K2" s="111"/>
      <c r="L2" s="111"/>
      <c r="M2" s="111"/>
      <c r="N2" s="111"/>
    </row>
    <row r="3" spans="1:14" ht="15.75" thickBot="1">
      <c r="B3" s="112"/>
      <c r="C3" s="60"/>
      <c r="D3" s="113"/>
      <c r="E3" s="113"/>
      <c r="F3" s="113"/>
      <c r="G3" s="113"/>
      <c r="H3" s="113"/>
      <c r="I3" s="113"/>
      <c r="J3" s="111"/>
      <c r="K3" s="111"/>
      <c r="L3" s="111"/>
      <c r="M3" s="111"/>
      <c r="N3" s="111"/>
    </row>
    <row r="4" spans="1:14" s="58" customFormat="1" ht="18.75" thickBot="1">
      <c r="B4" s="1746" t="s">
        <v>216</v>
      </c>
      <c r="C4" s="1747"/>
      <c r="D4" s="1747"/>
      <c r="E4" s="1747"/>
      <c r="F4" s="1747"/>
      <c r="G4" s="1747"/>
      <c r="H4" s="1747"/>
      <c r="I4" s="1748"/>
      <c r="J4" s="64"/>
      <c r="K4" s="64"/>
      <c r="L4" s="64"/>
      <c r="M4" s="64"/>
      <c r="N4" s="68"/>
    </row>
    <row r="5" spans="1:14" ht="15.75">
      <c r="A5" s="142"/>
      <c r="B5" s="142"/>
      <c r="C5" s="252" t="s">
        <v>412</v>
      </c>
      <c r="D5" s="136" t="s">
        <v>935</v>
      </c>
      <c r="E5" s="142"/>
      <c r="F5" s="142"/>
      <c r="G5" s="142"/>
      <c r="H5" s="142"/>
      <c r="I5" s="142"/>
      <c r="J5" s="142"/>
    </row>
    <row r="6" spans="1:14" ht="15.75">
      <c r="A6" s="142"/>
      <c r="B6" s="142"/>
      <c r="C6" s="252" t="s">
        <v>217</v>
      </c>
      <c r="D6" s="136" t="s">
        <v>936</v>
      </c>
      <c r="E6" s="142"/>
      <c r="F6" s="142"/>
      <c r="G6" s="142"/>
      <c r="H6" s="142"/>
      <c r="I6" s="142"/>
      <c r="J6" s="142"/>
    </row>
    <row r="7" spans="1:14" ht="15.75">
      <c r="A7" s="142"/>
      <c r="B7" s="516"/>
      <c r="C7" s="516"/>
      <c r="D7" s="516"/>
      <c r="E7" s="516"/>
      <c r="F7" s="516"/>
      <c r="G7" s="516"/>
      <c r="H7" s="516"/>
      <c r="I7" s="516"/>
      <c r="J7" s="516"/>
      <c r="K7" s="111"/>
      <c r="L7" s="111"/>
      <c r="M7" s="111"/>
      <c r="N7" s="111"/>
    </row>
    <row r="8" spans="1:14" ht="16.5">
      <c r="A8" s="142"/>
      <c r="B8" s="341" t="s">
        <v>799</v>
      </c>
      <c r="C8" s="142"/>
      <c r="D8" s="142"/>
      <c r="E8" s="142"/>
      <c r="F8" s="142"/>
      <c r="G8" s="142"/>
      <c r="H8" s="142"/>
      <c r="I8" s="142"/>
      <c r="J8" s="142"/>
    </row>
    <row r="9" spans="1:14" ht="17.25" thickBot="1">
      <c r="A9" s="142"/>
      <c r="B9" s="142"/>
      <c r="C9" s="142"/>
      <c r="D9" s="142"/>
      <c r="E9" s="142"/>
      <c r="F9" s="142"/>
      <c r="G9" s="142"/>
      <c r="H9" s="142"/>
      <c r="I9" s="517" t="s">
        <v>902</v>
      </c>
      <c r="J9" s="142"/>
    </row>
    <row r="10" spans="1:14" ht="41.25" customHeight="1" thickBot="1">
      <c r="A10" s="142"/>
      <c r="B10" s="509" t="s">
        <v>79</v>
      </c>
      <c r="C10" s="510" t="s">
        <v>32</v>
      </c>
      <c r="D10" s="511" t="s">
        <v>188</v>
      </c>
      <c r="E10" s="511" t="s">
        <v>187</v>
      </c>
      <c r="F10" s="511" t="s">
        <v>186</v>
      </c>
      <c r="G10" s="511" t="s">
        <v>185</v>
      </c>
      <c r="H10" s="511" t="s">
        <v>184</v>
      </c>
      <c r="I10" s="512" t="s">
        <v>183</v>
      </c>
      <c r="J10" s="142"/>
    </row>
    <row r="11" spans="1:14" ht="21.75" customHeight="1">
      <c r="A11" s="142"/>
      <c r="B11" s="513">
        <v>1</v>
      </c>
      <c r="C11" s="514">
        <v>2</v>
      </c>
      <c r="D11" s="514">
        <v>3</v>
      </c>
      <c r="E11" s="514">
        <v>4</v>
      </c>
      <c r="F11" s="514">
        <v>5</v>
      </c>
      <c r="G11" s="514">
        <v>6</v>
      </c>
      <c r="H11" s="514">
        <v>7</v>
      </c>
      <c r="I11" s="515">
        <v>8</v>
      </c>
      <c r="J11" s="142"/>
    </row>
    <row r="12" spans="1:14" ht="21.75" customHeight="1">
      <c r="A12" s="142"/>
      <c r="B12" s="518">
        <v>1</v>
      </c>
      <c r="C12" s="496" t="s">
        <v>409</v>
      </c>
      <c r="D12" s="772">
        <v>10579.390000000001</v>
      </c>
      <c r="E12" s="772">
        <v>9334.4038540000001</v>
      </c>
      <c r="F12" s="772">
        <v>1244.9861460000011</v>
      </c>
      <c r="G12" s="496"/>
      <c r="H12" s="1065"/>
      <c r="I12" s="1064" t="s">
        <v>925</v>
      </c>
      <c r="J12" s="142"/>
    </row>
    <row r="13" spans="1:14" ht="21.75" customHeight="1">
      <c r="A13" s="142"/>
      <c r="B13" s="518">
        <v>2</v>
      </c>
      <c r="C13" s="496" t="s">
        <v>337</v>
      </c>
      <c r="D13" s="801">
        <v>0</v>
      </c>
      <c r="E13" s="801">
        <v>0</v>
      </c>
      <c r="F13" s="772">
        <v>0</v>
      </c>
      <c r="G13" s="496"/>
      <c r="H13" s="1065"/>
      <c r="I13" s="1064"/>
      <c r="J13" s="142"/>
    </row>
    <row r="14" spans="1:14" ht="21.75" customHeight="1">
      <c r="A14" s="142"/>
      <c r="B14" s="518">
        <v>3</v>
      </c>
      <c r="C14" s="496" t="s">
        <v>219</v>
      </c>
      <c r="D14" s="801">
        <v>0</v>
      </c>
      <c r="E14" s="801">
        <v>0</v>
      </c>
      <c r="F14" s="772">
        <v>0</v>
      </c>
      <c r="G14" s="496"/>
      <c r="H14" s="1065"/>
      <c r="I14" s="1064"/>
      <c r="J14" s="142"/>
    </row>
    <row r="15" spans="1:14" ht="21.75" customHeight="1">
      <c r="A15" s="142"/>
      <c r="B15" s="518">
        <v>4</v>
      </c>
      <c r="C15" s="496" t="s">
        <v>125</v>
      </c>
      <c r="D15" s="772">
        <v>1253.25</v>
      </c>
      <c r="E15" s="772">
        <v>1534.3916161</v>
      </c>
      <c r="F15" s="772">
        <v>-281.14161609999996</v>
      </c>
      <c r="H15" s="1065"/>
      <c r="I15" s="1064" t="s">
        <v>925</v>
      </c>
      <c r="J15" s="142"/>
    </row>
    <row r="16" spans="1:14" ht="21.75" customHeight="1">
      <c r="A16" s="142"/>
      <c r="B16" s="518">
        <v>4.0999999999999996</v>
      </c>
      <c r="C16" s="496" t="s">
        <v>126</v>
      </c>
      <c r="D16" s="772">
        <v>941.4</v>
      </c>
      <c r="E16" s="772">
        <v>1112.55495</v>
      </c>
      <c r="F16" s="772">
        <v>-171.15494999999999</v>
      </c>
      <c r="G16" s="1063" t="s">
        <v>926</v>
      </c>
      <c r="H16" s="1065"/>
      <c r="I16" s="1064" t="s">
        <v>925</v>
      </c>
      <c r="J16" s="142"/>
    </row>
    <row r="17" spans="1:10" ht="21.75" customHeight="1">
      <c r="A17" s="142"/>
      <c r="B17" s="518">
        <v>4.1999999999999993</v>
      </c>
      <c r="C17" s="496" t="s">
        <v>78</v>
      </c>
      <c r="D17" s="772">
        <v>257.24</v>
      </c>
      <c r="E17" s="772">
        <v>338.64240500000005</v>
      </c>
      <c r="F17" s="772">
        <v>-81.402405000000044</v>
      </c>
      <c r="G17" s="496"/>
      <c r="H17" s="1065"/>
      <c r="I17" s="1064"/>
      <c r="J17" s="142"/>
    </row>
    <row r="18" spans="1:10" ht="21.75" customHeight="1">
      <c r="A18" s="142"/>
      <c r="B18" s="518">
        <v>4.2999999999999989</v>
      </c>
      <c r="C18" s="496" t="s">
        <v>127</v>
      </c>
      <c r="D18" s="772">
        <v>54.61</v>
      </c>
      <c r="E18" s="780">
        <v>83.194261099999991</v>
      </c>
      <c r="F18" s="772">
        <v>-28.584261099999992</v>
      </c>
      <c r="G18" s="496" t="s">
        <v>927</v>
      </c>
      <c r="H18" s="1065" t="s">
        <v>925</v>
      </c>
      <c r="I18" s="1064"/>
      <c r="J18" s="142"/>
    </row>
    <row r="19" spans="1:10" ht="21.75" customHeight="1">
      <c r="A19" s="142"/>
      <c r="B19" s="518">
        <v>5</v>
      </c>
      <c r="C19" s="598" t="s">
        <v>350</v>
      </c>
      <c r="D19" s="496"/>
      <c r="E19" s="496"/>
      <c r="F19" s="772">
        <v>0</v>
      </c>
      <c r="G19" s="496"/>
      <c r="H19" s="1065"/>
      <c r="I19" s="1064"/>
      <c r="J19" s="142"/>
    </row>
    <row r="20" spans="1:10" ht="21.75" customHeight="1">
      <c r="A20" s="142"/>
      <c r="B20" s="597">
        <v>6</v>
      </c>
      <c r="C20" s="519" t="s">
        <v>289</v>
      </c>
      <c r="D20" s="780">
        <v>221.27862999999996</v>
      </c>
      <c r="E20" s="780">
        <v>221.01539214300001</v>
      </c>
      <c r="F20" s="772">
        <v>0.26323785699995028</v>
      </c>
      <c r="G20" s="496" t="s">
        <v>928</v>
      </c>
      <c r="H20" s="1065" t="s">
        <v>925</v>
      </c>
      <c r="I20" s="1064"/>
      <c r="J20" s="142"/>
    </row>
    <row r="21" spans="1:10" ht="19.5" customHeight="1">
      <c r="A21" s="142"/>
      <c r="B21" s="518">
        <v>7</v>
      </c>
      <c r="C21" s="519" t="s">
        <v>349</v>
      </c>
      <c r="D21" s="801">
        <v>0</v>
      </c>
      <c r="E21" s="801">
        <v>0</v>
      </c>
      <c r="F21" s="772">
        <v>0</v>
      </c>
      <c r="G21" s="496"/>
      <c r="H21" s="1065"/>
      <c r="I21" s="1064"/>
      <c r="J21" s="142"/>
    </row>
    <row r="22" spans="1:10" ht="38.25" customHeight="1">
      <c r="A22" s="142"/>
      <c r="B22" s="518">
        <v>8</v>
      </c>
      <c r="C22" s="519" t="s">
        <v>410</v>
      </c>
      <c r="D22" s="772">
        <v>226.93</v>
      </c>
      <c r="E22" s="772">
        <v>188.86470997291664</v>
      </c>
      <c r="F22" s="772">
        <v>38.065290027083364</v>
      </c>
      <c r="G22" s="496" t="s">
        <v>934</v>
      </c>
      <c r="H22" s="1065"/>
      <c r="I22" s="1064" t="s">
        <v>925</v>
      </c>
      <c r="J22" s="142"/>
    </row>
    <row r="23" spans="1:10" ht="21.75" customHeight="1">
      <c r="A23" s="142"/>
      <c r="B23" s="518">
        <v>9</v>
      </c>
      <c r="C23" s="519" t="s">
        <v>354</v>
      </c>
      <c r="D23" s="801">
        <v>0</v>
      </c>
      <c r="E23" s="801">
        <v>0</v>
      </c>
      <c r="F23" s="772">
        <v>0</v>
      </c>
      <c r="G23" s="496"/>
      <c r="H23" s="1065"/>
      <c r="I23" s="1064"/>
      <c r="J23" s="142"/>
    </row>
    <row r="24" spans="1:10" ht="21.75" customHeight="1">
      <c r="A24" s="142"/>
      <c r="B24" s="518">
        <v>10</v>
      </c>
      <c r="C24" s="148" t="s">
        <v>411</v>
      </c>
      <c r="D24" s="801">
        <v>0</v>
      </c>
      <c r="E24" s="801">
        <v>0</v>
      </c>
      <c r="F24" s="772">
        <v>0</v>
      </c>
      <c r="G24" s="496"/>
      <c r="H24" s="1065"/>
      <c r="I24" s="1064"/>
      <c r="J24" s="142"/>
    </row>
    <row r="25" spans="1:10" ht="21.75" customHeight="1">
      <c r="A25" s="142"/>
      <c r="B25" s="518">
        <v>11</v>
      </c>
      <c r="C25" s="148" t="s">
        <v>442</v>
      </c>
      <c r="D25" s="801">
        <v>0</v>
      </c>
      <c r="E25" s="801">
        <v>0</v>
      </c>
      <c r="F25" s="772">
        <v>0</v>
      </c>
      <c r="G25" s="496"/>
      <c r="H25" s="1065"/>
      <c r="I25" s="1064"/>
      <c r="J25" s="142"/>
    </row>
    <row r="26" spans="1:10" ht="21.75" customHeight="1">
      <c r="A26" s="142"/>
      <c r="B26" s="518"/>
      <c r="C26" s="148"/>
      <c r="D26" s="496"/>
      <c r="E26" s="496"/>
      <c r="F26" s="772">
        <v>0</v>
      </c>
      <c r="G26" s="496"/>
      <c r="H26" s="1065"/>
      <c r="I26" s="1064"/>
      <c r="J26" s="142"/>
    </row>
    <row r="27" spans="1:10" ht="21.75" customHeight="1">
      <c r="A27" s="142"/>
      <c r="B27" s="522" t="s">
        <v>369</v>
      </c>
      <c r="C27" s="520" t="s">
        <v>182</v>
      </c>
      <c r="D27" s="496"/>
      <c r="E27" s="496"/>
      <c r="F27" s="772">
        <v>0</v>
      </c>
      <c r="G27" s="496"/>
      <c r="H27" s="1065"/>
      <c r="I27" s="1064"/>
      <c r="J27" s="142"/>
    </row>
    <row r="28" spans="1:10" ht="21.75" customHeight="1">
      <c r="A28" s="142"/>
      <c r="B28" s="521"/>
      <c r="C28" s="519"/>
      <c r="D28" s="496"/>
      <c r="E28" s="496"/>
      <c r="F28" s="772">
        <v>0</v>
      </c>
      <c r="G28" s="496"/>
      <c r="H28" s="1065"/>
      <c r="I28" s="1064"/>
      <c r="J28" s="142"/>
    </row>
    <row r="29" spans="1:10" ht="21.75" customHeight="1">
      <c r="A29" s="142"/>
      <c r="B29" s="522" t="s">
        <v>57</v>
      </c>
      <c r="C29" s="523" t="s">
        <v>181</v>
      </c>
      <c r="D29" s="772">
        <v>57.271373099999998</v>
      </c>
      <c r="E29" s="772">
        <v>85.428606029340287</v>
      </c>
      <c r="F29" s="772">
        <v>-28.157232929340289</v>
      </c>
      <c r="G29" s="1066" t="s">
        <v>929</v>
      </c>
      <c r="H29" s="1065"/>
      <c r="I29" s="1064" t="s">
        <v>925</v>
      </c>
      <c r="J29" s="142"/>
    </row>
    <row r="30" spans="1:10" ht="21.75" customHeight="1">
      <c r="A30" s="142"/>
      <c r="B30" s="522" t="s">
        <v>15</v>
      </c>
      <c r="C30" s="148" t="s">
        <v>365</v>
      </c>
      <c r="D30" s="801">
        <v>0</v>
      </c>
      <c r="E30" s="801">
        <v>0</v>
      </c>
      <c r="F30" s="772">
        <v>0</v>
      </c>
      <c r="G30" s="496"/>
      <c r="H30" s="1065"/>
      <c r="I30" s="1064"/>
      <c r="J30" s="142"/>
    </row>
    <row r="31" spans="1:10" ht="21.75" customHeight="1">
      <c r="A31" s="142"/>
      <c r="B31" s="522" t="s">
        <v>366</v>
      </c>
      <c r="C31" s="523" t="s">
        <v>180</v>
      </c>
      <c r="D31" s="801">
        <v>0</v>
      </c>
      <c r="E31" s="801">
        <v>0</v>
      </c>
      <c r="F31" s="772">
        <v>0</v>
      </c>
      <c r="G31" s="496"/>
      <c r="H31" s="1065"/>
      <c r="I31" s="1064"/>
      <c r="J31" s="142"/>
    </row>
    <row r="32" spans="1:10" ht="21.75" customHeight="1">
      <c r="A32" s="142"/>
      <c r="B32" s="521">
        <v>1</v>
      </c>
      <c r="C32" s="519" t="s">
        <v>179</v>
      </c>
      <c r="D32" s="772">
        <v>11557.51</v>
      </c>
      <c r="E32" s="772">
        <v>11122.772640000001</v>
      </c>
      <c r="F32" s="772">
        <v>434.73735999999917</v>
      </c>
      <c r="G32" s="496"/>
      <c r="H32" s="1065"/>
      <c r="I32" s="1064"/>
      <c r="J32" s="142"/>
    </row>
    <row r="33" spans="1:10" ht="21.75" customHeight="1" thickBot="1">
      <c r="A33" s="142"/>
      <c r="B33" s="524">
        <v>2</v>
      </c>
      <c r="C33" s="525" t="s">
        <v>178</v>
      </c>
      <c r="D33" s="526">
        <v>690.31999999999994</v>
      </c>
      <c r="E33" s="800">
        <v>891.71316769999999</v>
      </c>
      <c r="F33" s="772">
        <v>-201.39316770000005</v>
      </c>
      <c r="G33" s="1063" t="s">
        <v>930</v>
      </c>
      <c r="H33" s="1065" t="s">
        <v>925</v>
      </c>
      <c r="I33" s="1064"/>
      <c r="J33" s="142"/>
    </row>
    <row r="34" spans="1:10" ht="15.75">
      <c r="A34" s="142"/>
      <c r="B34" s="528"/>
      <c r="C34" s="529"/>
      <c r="D34" s="530"/>
      <c r="E34" s="530"/>
      <c r="F34" s="530"/>
      <c r="G34" s="530"/>
      <c r="H34" s="530"/>
      <c r="I34" s="530"/>
      <c r="J34" s="142"/>
    </row>
    <row r="35" spans="1:10" ht="15.75">
      <c r="A35" s="142"/>
      <c r="B35" s="528"/>
      <c r="C35" s="142"/>
      <c r="D35" s="142"/>
      <c r="E35" s="142"/>
      <c r="F35" s="142"/>
      <c r="G35" s="142"/>
      <c r="H35" s="142"/>
      <c r="I35" s="142"/>
      <c r="J35" s="142"/>
    </row>
  </sheetData>
  <mergeCells count="2">
    <mergeCell ref="B2:I2"/>
    <mergeCell ref="B4:I4"/>
  </mergeCells>
  <phoneticPr fontId="25" type="noConversion"/>
  <pageMargins left="0.74803149606299213" right="0.74803149606299213" top="0.98425196850393704" bottom="0.98425196850393704" header="0.51181102362204722" footer="0.51181102362204722"/>
  <pageSetup paperSize="8" scale="85" pageOrder="overThenDown" orientation="landscape" r:id="rId1"/>
  <headerFooter alignWithMargins="0">
    <oddHeader>&amp;C&amp;A</oddHeader>
    <oddFooter>&amp;C&amp;20 104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 codeName="Sheet75">
    <pageSetUpPr fitToPage="1"/>
  </sheetPr>
  <dimension ref="B1:I43"/>
  <sheetViews>
    <sheetView view="pageBreakPreview" zoomScale="60" zoomScaleNormal="90" workbookViewId="0">
      <selection activeCell="K36" sqref="K36"/>
    </sheetView>
  </sheetViews>
  <sheetFormatPr defaultColWidth="8.83203125" defaultRowHeight="12.75"/>
  <cols>
    <col min="1" max="1" width="8.83203125" style="1242"/>
    <col min="2" max="2" width="10.6640625" style="1242" customWidth="1"/>
    <col min="3" max="3" width="68.33203125" style="1242" bestFit="1" customWidth="1"/>
    <col min="4" max="5" width="13.83203125" style="1242" customWidth="1"/>
    <col min="6" max="6" width="16.6640625" style="1242" customWidth="1"/>
    <col min="7" max="7" width="13.83203125" style="1242" customWidth="1"/>
    <col min="8" max="8" width="17.5" style="1242" customWidth="1"/>
    <col min="9" max="9" width="13.83203125" style="1242" customWidth="1"/>
    <col min="10" max="16384" width="8.83203125" style="1242"/>
  </cols>
  <sheetData>
    <row r="1" spans="2:9" ht="13.5" thickBot="1"/>
    <row r="2" spans="2:9" ht="18.75" thickBot="1">
      <c r="B2" s="1243"/>
      <c r="C2" s="1778" t="s">
        <v>728</v>
      </c>
      <c r="D2" s="1779"/>
      <c r="E2" s="1779"/>
      <c r="F2" s="1779"/>
      <c r="G2" s="1779"/>
      <c r="H2" s="1779"/>
      <c r="I2" s="1779"/>
    </row>
    <row r="3" spans="2:9" ht="16.5" thickBot="1">
      <c r="B3" s="1244"/>
      <c r="C3" s="1245"/>
      <c r="D3" s="1245"/>
      <c r="E3" s="1245"/>
      <c r="F3" s="1245"/>
      <c r="G3" s="1245"/>
      <c r="H3" s="1245"/>
      <c r="I3" s="1245"/>
    </row>
    <row r="4" spans="2:9" ht="18.75" thickBot="1">
      <c r="B4" s="1244"/>
      <c r="C4" s="1778" t="s">
        <v>730</v>
      </c>
      <c r="D4" s="1779"/>
      <c r="E4" s="1779"/>
      <c r="F4" s="1779"/>
      <c r="G4" s="1779"/>
      <c r="H4" s="1779"/>
      <c r="I4" s="1779"/>
    </row>
    <row r="5" spans="2:9" ht="15.75">
      <c r="B5" s="1246"/>
      <c r="C5" s="1247" t="s">
        <v>412</v>
      </c>
      <c r="D5" s="136" t="s">
        <v>935</v>
      </c>
      <c r="E5" s="1249"/>
      <c r="F5" s="1249"/>
      <c r="G5" s="1249"/>
      <c r="H5" s="1249"/>
      <c r="I5" s="1249"/>
    </row>
    <row r="6" spans="2:9" ht="15.75">
      <c r="B6" s="1246"/>
      <c r="C6" s="1247" t="s">
        <v>217</v>
      </c>
      <c r="D6" s="136" t="s">
        <v>936</v>
      </c>
      <c r="E6" s="1249"/>
      <c r="F6" s="1249"/>
      <c r="G6" s="1249"/>
      <c r="H6" s="1249"/>
      <c r="I6" s="1249"/>
    </row>
    <row r="7" spans="2:9" ht="15.75">
      <c r="B7" s="1246"/>
      <c r="C7" s="1247"/>
      <c r="D7" s="1248"/>
      <c r="E7" s="1249"/>
      <c r="F7" s="1249"/>
      <c r="G7" s="1249"/>
      <c r="H7" s="1249"/>
      <c r="I7" s="1249"/>
    </row>
    <row r="8" spans="2:9" ht="16.5">
      <c r="B8" s="1246"/>
      <c r="C8" s="1250"/>
      <c r="D8" s="1248"/>
      <c r="E8" s="1249"/>
      <c r="F8" s="1249"/>
      <c r="G8" s="1249"/>
      <c r="H8" s="1249"/>
      <c r="I8" s="1249"/>
    </row>
    <row r="9" spans="2:9" ht="16.5" thickBot="1">
      <c r="B9" s="1251"/>
      <c r="C9" s="1249"/>
      <c r="D9" s="1249"/>
      <c r="E9" s="1249"/>
      <c r="F9" s="1249"/>
      <c r="G9" s="1249"/>
      <c r="H9" s="1249"/>
      <c r="I9" s="1249"/>
    </row>
    <row r="10" spans="2:9" ht="54" customHeight="1">
      <c r="B10" s="1335" t="s">
        <v>31</v>
      </c>
      <c r="C10" s="1252" t="s">
        <v>32</v>
      </c>
      <c r="D10" s="1780" t="s">
        <v>733</v>
      </c>
      <c r="E10" s="1782" t="s">
        <v>735</v>
      </c>
      <c r="F10" s="1783"/>
      <c r="G10" s="1782" t="s">
        <v>734</v>
      </c>
      <c r="H10" s="1783"/>
      <c r="I10" s="1784" t="s">
        <v>738</v>
      </c>
    </row>
    <row r="11" spans="2:9" ht="82.5">
      <c r="B11" s="1253"/>
      <c r="C11" s="1254"/>
      <c r="D11" s="1781"/>
      <c r="E11" s="1255" t="s">
        <v>736</v>
      </c>
      <c r="F11" s="1255" t="s">
        <v>737</v>
      </c>
      <c r="G11" s="1255" t="s">
        <v>736</v>
      </c>
      <c r="H11" s="1255" t="s">
        <v>737</v>
      </c>
      <c r="I11" s="1785"/>
    </row>
    <row r="12" spans="2:9" ht="17.25" thickBot="1">
      <c r="B12" s="1256">
        <v>1</v>
      </c>
      <c r="C12" s="1257">
        <v>2</v>
      </c>
      <c r="D12" s="1257">
        <v>3</v>
      </c>
      <c r="E12" s="1257">
        <v>4</v>
      </c>
      <c r="F12" s="1257">
        <v>5</v>
      </c>
      <c r="G12" s="1257">
        <v>6</v>
      </c>
      <c r="H12" s="1257" t="s">
        <v>739</v>
      </c>
      <c r="I12" s="1258" t="s">
        <v>740</v>
      </c>
    </row>
    <row r="13" spans="2:9" ht="16.5">
      <c r="B13" s="1259"/>
      <c r="C13" s="1276" t="s">
        <v>742</v>
      </c>
      <c r="D13" s="1769" t="s">
        <v>851</v>
      </c>
      <c r="E13" s="1770"/>
      <c r="F13" s="1770"/>
      <c r="G13" s="1770"/>
      <c r="H13" s="1770"/>
      <c r="I13" s="1771"/>
    </row>
    <row r="14" spans="2:9" ht="15.75">
      <c r="B14" s="1153">
        <v>1</v>
      </c>
      <c r="C14" s="1277" t="s">
        <v>278</v>
      </c>
      <c r="D14" s="1772"/>
      <c r="E14" s="1773"/>
      <c r="F14" s="1773"/>
      <c r="G14" s="1773"/>
      <c r="H14" s="1773"/>
      <c r="I14" s="1774"/>
    </row>
    <row r="15" spans="2:9" ht="15.75">
      <c r="B15" s="1153">
        <v>2</v>
      </c>
      <c r="C15" s="1277" t="s">
        <v>278</v>
      </c>
      <c r="D15" s="1772"/>
      <c r="E15" s="1773"/>
      <c r="F15" s="1773"/>
      <c r="G15" s="1773"/>
      <c r="H15" s="1773"/>
      <c r="I15" s="1774"/>
    </row>
    <row r="16" spans="2:9" ht="16.5">
      <c r="B16" s="1153">
        <v>3</v>
      </c>
      <c r="C16" s="1278" t="s">
        <v>278</v>
      </c>
      <c r="D16" s="1772"/>
      <c r="E16" s="1773"/>
      <c r="F16" s="1773"/>
      <c r="G16" s="1773"/>
      <c r="H16" s="1773"/>
      <c r="I16" s="1774"/>
    </row>
    <row r="17" spans="2:9" ht="16.5">
      <c r="B17" s="1262"/>
      <c r="C17" s="1278"/>
      <c r="D17" s="1772"/>
      <c r="E17" s="1773"/>
      <c r="F17" s="1773"/>
      <c r="G17" s="1773"/>
      <c r="H17" s="1773"/>
      <c r="I17" s="1774"/>
    </row>
    <row r="18" spans="2:9" ht="16.5">
      <c r="B18" s="1153"/>
      <c r="C18" s="1278" t="s">
        <v>393</v>
      </c>
      <c r="D18" s="1772"/>
      <c r="E18" s="1773"/>
      <c r="F18" s="1773"/>
      <c r="G18" s="1773"/>
      <c r="H18" s="1773"/>
      <c r="I18" s="1774"/>
    </row>
    <row r="19" spans="2:9" ht="16.5">
      <c r="B19" s="1262">
        <v>1</v>
      </c>
      <c r="C19" s="1278" t="s">
        <v>278</v>
      </c>
      <c r="D19" s="1772"/>
      <c r="E19" s="1773"/>
      <c r="F19" s="1773"/>
      <c r="G19" s="1773"/>
      <c r="H19" s="1773"/>
      <c r="I19" s="1774"/>
    </row>
    <row r="20" spans="2:9" ht="16.5">
      <c r="B20" s="1262">
        <v>2</v>
      </c>
      <c r="C20" s="1278" t="s">
        <v>278</v>
      </c>
      <c r="D20" s="1772"/>
      <c r="E20" s="1773"/>
      <c r="F20" s="1773"/>
      <c r="G20" s="1773"/>
      <c r="H20" s="1773"/>
      <c r="I20" s="1774"/>
    </row>
    <row r="21" spans="2:9" ht="16.5">
      <c r="B21" s="1262">
        <v>3</v>
      </c>
      <c r="C21" s="1278" t="s">
        <v>278</v>
      </c>
      <c r="D21" s="1772"/>
      <c r="E21" s="1773"/>
      <c r="F21" s="1773"/>
      <c r="G21" s="1773"/>
      <c r="H21" s="1773"/>
      <c r="I21" s="1774"/>
    </row>
    <row r="22" spans="2:9" ht="16.5">
      <c r="B22" s="1262">
        <v>4</v>
      </c>
      <c r="C22" s="1278"/>
      <c r="D22" s="1772"/>
      <c r="E22" s="1773"/>
      <c r="F22" s="1773"/>
      <c r="G22" s="1773"/>
      <c r="H22" s="1773"/>
      <c r="I22" s="1774"/>
    </row>
    <row r="23" spans="2:9" ht="16.5">
      <c r="B23" s="1153"/>
      <c r="C23" s="1278" t="s">
        <v>394</v>
      </c>
      <c r="D23" s="1772"/>
      <c r="E23" s="1773"/>
      <c r="F23" s="1773"/>
      <c r="G23" s="1773"/>
      <c r="H23" s="1773"/>
      <c r="I23" s="1774"/>
    </row>
    <row r="24" spans="2:9" ht="16.5">
      <c r="B24" s="1262">
        <v>23</v>
      </c>
      <c r="C24" s="1278" t="s">
        <v>395</v>
      </c>
      <c r="D24" s="1772"/>
      <c r="E24" s="1773"/>
      <c r="F24" s="1773"/>
      <c r="G24" s="1773"/>
      <c r="H24" s="1773"/>
      <c r="I24" s="1774"/>
    </row>
    <row r="25" spans="2:9" ht="16.5">
      <c r="B25" s="1262">
        <v>24</v>
      </c>
      <c r="C25" s="1278" t="s">
        <v>396</v>
      </c>
      <c r="D25" s="1772"/>
      <c r="E25" s="1773"/>
      <c r="F25" s="1773"/>
      <c r="G25" s="1773"/>
      <c r="H25" s="1773"/>
      <c r="I25" s="1774"/>
    </row>
    <row r="26" spans="2:9" ht="16.5">
      <c r="B26" s="1262">
        <v>25</v>
      </c>
      <c r="C26" s="1278" t="s">
        <v>397</v>
      </c>
      <c r="D26" s="1772"/>
      <c r="E26" s="1773"/>
      <c r="F26" s="1773"/>
      <c r="G26" s="1773"/>
      <c r="H26" s="1773"/>
      <c r="I26" s="1774"/>
    </row>
    <row r="27" spans="2:9" ht="16.5">
      <c r="B27" s="1262">
        <v>26</v>
      </c>
      <c r="C27" s="1278" t="s">
        <v>398</v>
      </c>
      <c r="D27" s="1772"/>
      <c r="E27" s="1773"/>
      <c r="F27" s="1773"/>
      <c r="G27" s="1773"/>
      <c r="H27" s="1773"/>
      <c r="I27" s="1774"/>
    </row>
    <row r="28" spans="2:9" ht="16.5">
      <c r="B28" s="1262">
        <v>27</v>
      </c>
      <c r="C28" s="1279" t="s">
        <v>399</v>
      </c>
      <c r="D28" s="1772"/>
      <c r="E28" s="1773"/>
      <c r="F28" s="1773"/>
      <c r="G28" s="1773"/>
      <c r="H28" s="1773"/>
      <c r="I28" s="1774"/>
    </row>
    <row r="29" spans="2:9" ht="15.75">
      <c r="B29" s="1153"/>
      <c r="C29" s="1280" t="s">
        <v>400</v>
      </c>
      <c r="D29" s="1772"/>
      <c r="E29" s="1773"/>
      <c r="F29" s="1773"/>
      <c r="G29" s="1773"/>
      <c r="H29" s="1773"/>
      <c r="I29" s="1774"/>
    </row>
    <row r="30" spans="2:9" ht="15.75">
      <c r="B30" s="1153"/>
      <c r="C30" s="1280" t="s">
        <v>401</v>
      </c>
      <c r="D30" s="1772"/>
      <c r="E30" s="1773"/>
      <c r="F30" s="1773"/>
      <c r="G30" s="1773"/>
      <c r="H30" s="1773"/>
      <c r="I30" s="1774"/>
    </row>
    <row r="31" spans="2:9" ht="15.75">
      <c r="B31" s="1153"/>
      <c r="C31" s="1280" t="s">
        <v>402</v>
      </c>
      <c r="D31" s="1772"/>
      <c r="E31" s="1773"/>
      <c r="F31" s="1773"/>
      <c r="G31" s="1773"/>
      <c r="H31" s="1773"/>
      <c r="I31" s="1774"/>
    </row>
    <row r="32" spans="2:9" ht="15.75">
      <c r="B32" s="1153"/>
      <c r="C32" s="1280" t="s">
        <v>403</v>
      </c>
      <c r="D32" s="1772"/>
      <c r="E32" s="1773"/>
      <c r="F32" s="1773"/>
      <c r="G32" s="1773"/>
      <c r="H32" s="1773"/>
      <c r="I32" s="1774"/>
    </row>
    <row r="33" spans="2:9" ht="15.75">
      <c r="B33" s="1153"/>
      <c r="C33" s="1280" t="s">
        <v>404</v>
      </c>
      <c r="D33" s="1772"/>
      <c r="E33" s="1773"/>
      <c r="F33" s="1773"/>
      <c r="G33" s="1773"/>
      <c r="H33" s="1773"/>
      <c r="I33" s="1774"/>
    </row>
    <row r="34" spans="2:9" ht="15.75">
      <c r="B34" s="1153"/>
      <c r="C34" s="1281" t="s">
        <v>405</v>
      </c>
      <c r="D34" s="1772"/>
      <c r="E34" s="1773"/>
      <c r="F34" s="1773"/>
      <c r="G34" s="1773"/>
      <c r="H34" s="1773"/>
      <c r="I34" s="1774"/>
    </row>
    <row r="35" spans="2:9" ht="15.75">
      <c r="B35" s="1153"/>
      <c r="C35" s="1280" t="s">
        <v>731</v>
      </c>
      <c r="D35" s="1772"/>
      <c r="E35" s="1773"/>
      <c r="F35" s="1773"/>
      <c r="G35" s="1773"/>
      <c r="H35" s="1773"/>
      <c r="I35" s="1774"/>
    </row>
    <row r="36" spans="2:9" ht="15.75">
      <c r="B36" s="1153"/>
      <c r="C36" s="1280" t="s">
        <v>732</v>
      </c>
      <c r="D36" s="1772"/>
      <c r="E36" s="1773"/>
      <c r="F36" s="1773"/>
      <c r="G36" s="1773"/>
      <c r="H36" s="1773"/>
      <c r="I36" s="1774"/>
    </row>
    <row r="37" spans="2:9" ht="15.75">
      <c r="B37" s="1153"/>
      <c r="C37" s="1281" t="s">
        <v>406</v>
      </c>
      <c r="D37" s="1772"/>
      <c r="E37" s="1773"/>
      <c r="F37" s="1773"/>
      <c r="G37" s="1773"/>
      <c r="H37" s="1773"/>
      <c r="I37" s="1774"/>
    </row>
    <row r="38" spans="2:9" ht="15.75">
      <c r="B38" s="1153"/>
      <c r="C38" s="1281" t="s">
        <v>407</v>
      </c>
      <c r="D38" s="1772"/>
      <c r="E38" s="1773"/>
      <c r="F38" s="1773"/>
      <c r="G38" s="1773"/>
      <c r="H38" s="1773"/>
      <c r="I38" s="1774"/>
    </row>
    <row r="39" spans="2:9" ht="16.5" thickBot="1">
      <c r="B39" s="1153"/>
      <c r="C39" s="1281" t="s">
        <v>408</v>
      </c>
      <c r="D39" s="1775"/>
      <c r="E39" s="1776"/>
      <c r="F39" s="1776"/>
      <c r="G39" s="1776"/>
      <c r="H39" s="1776"/>
      <c r="I39" s="1777"/>
    </row>
    <row r="40" spans="2:9" ht="16.5" thickBot="1">
      <c r="B40" s="1153"/>
      <c r="C40" s="1263"/>
      <c r="D40" s="1260"/>
      <c r="E40" s="1260"/>
      <c r="F40" s="1260"/>
      <c r="G40" s="1260"/>
      <c r="H40" s="1260"/>
      <c r="I40" s="1261"/>
    </row>
    <row r="41" spans="2:9" ht="21" customHeight="1">
      <c r="B41" s="1766"/>
      <c r="C41" s="1766"/>
      <c r="D41" s="1766"/>
      <c r="E41" s="1766"/>
      <c r="F41" s="1766"/>
      <c r="G41" s="1766"/>
      <c r="H41" s="1766"/>
      <c r="I41" s="1766"/>
    </row>
    <row r="42" spans="2:9">
      <c r="B42" s="1767"/>
      <c r="C42" s="1767"/>
      <c r="D42" s="1767"/>
      <c r="E42" s="1767"/>
      <c r="F42" s="1767"/>
      <c r="G42" s="1767"/>
      <c r="H42" s="1767"/>
      <c r="I42" s="1767"/>
    </row>
    <row r="43" spans="2:9">
      <c r="B43" s="1768"/>
      <c r="C43" s="1768"/>
      <c r="D43" s="1768"/>
      <c r="E43" s="1768"/>
      <c r="F43" s="1768"/>
      <c r="G43" s="1768"/>
      <c r="H43" s="1768"/>
      <c r="I43" s="1768"/>
    </row>
  </sheetData>
  <mergeCells count="9">
    <mergeCell ref="B41:I42"/>
    <mergeCell ref="B43:I43"/>
    <mergeCell ref="D13:I39"/>
    <mergeCell ref="C2:I2"/>
    <mergeCell ref="C4:I4"/>
    <mergeCell ref="D10:D11"/>
    <mergeCell ref="E10:F10"/>
    <mergeCell ref="G10:H10"/>
    <mergeCell ref="I10:I11"/>
  </mergeCells>
  <pageMargins left="0.47244094488188981" right="0.39370078740157483" top="0.55118110236220474" bottom="0.74803149606299213" header="0.31496062992125984" footer="0.31496062992125984"/>
  <pageSetup paperSize="9" scale="57" orientation="portrait" r:id="rId1"/>
  <headerFooter>
    <oddFooter>&amp;C&amp;20 105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 codeName="Sheet79">
    <pageSetUpPr fitToPage="1"/>
  </sheetPr>
  <dimension ref="A2:G38"/>
  <sheetViews>
    <sheetView view="pageBreakPreview" topLeftCell="A6" zoomScale="70" zoomScaleSheetLayoutView="70" workbookViewId="0">
      <selection activeCell="K36" sqref="K36"/>
    </sheetView>
  </sheetViews>
  <sheetFormatPr defaultColWidth="9.33203125" defaultRowHeight="18"/>
  <cols>
    <col min="1" max="1" width="9.33203125" style="1264"/>
    <col min="2" max="2" width="58.83203125" style="1264" customWidth="1"/>
    <col min="3" max="3" width="13.83203125" style="1264" customWidth="1"/>
    <col min="4" max="4" width="26" style="1264" customWidth="1"/>
    <col min="5" max="5" width="30.6640625" style="1264" customWidth="1"/>
    <col min="6" max="6" width="25.1640625" style="1264" bestFit="1" customWidth="1"/>
    <col min="7" max="7" width="20.83203125" style="1265" customWidth="1"/>
    <col min="8" max="16384" width="9.33203125" style="1264"/>
  </cols>
  <sheetData>
    <row r="2" spans="1:7" ht="15.75" customHeight="1">
      <c r="B2" s="1790" t="s">
        <v>774</v>
      </c>
      <c r="C2" s="1791"/>
      <c r="D2" s="1791"/>
      <c r="E2" s="1791"/>
      <c r="F2" s="1791"/>
    </row>
    <row r="3" spans="1:7" ht="18.75" thickBot="1">
      <c r="B3" s="51"/>
      <c r="C3" s="51"/>
      <c r="D3" s="51"/>
      <c r="E3" s="44"/>
      <c r="F3" s="44"/>
    </row>
    <row r="4" spans="1:7" ht="18.75" thickBot="1">
      <c r="B4" s="1692" t="s">
        <v>604</v>
      </c>
      <c r="C4" s="1693"/>
      <c r="D4" s="1694"/>
      <c r="E4" s="40"/>
      <c r="F4" s="40"/>
    </row>
    <row r="5" spans="1:7">
      <c r="B5" s="51" t="s">
        <v>539</v>
      </c>
      <c r="C5" s="136" t="s">
        <v>935</v>
      </c>
      <c r="D5" s="51"/>
      <c r="E5" s="51"/>
      <c r="F5" s="51"/>
    </row>
    <row r="6" spans="1:7">
      <c r="B6" s="51"/>
      <c r="C6" s="136" t="s">
        <v>936</v>
      </c>
      <c r="D6" s="51"/>
      <c r="E6" s="51"/>
      <c r="F6" s="51"/>
    </row>
    <row r="7" spans="1:7" ht="18.75" thickBot="1">
      <c r="A7" s="1354" t="s">
        <v>938</v>
      </c>
      <c r="B7" s="1266"/>
      <c r="G7" s="1264"/>
    </row>
    <row r="8" spans="1:7">
      <c r="A8" s="1792" t="s">
        <v>31</v>
      </c>
      <c r="B8" s="1794" t="s">
        <v>32</v>
      </c>
      <c r="C8" s="1794" t="s">
        <v>45</v>
      </c>
      <c r="D8" s="1796" t="s">
        <v>771</v>
      </c>
      <c r="E8" s="1796" t="s">
        <v>772</v>
      </c>
      <c r="F8" s="1786" t="s">
        <v>773</v>
      </c>
      <c r="G8" s="1788" t="s">
        <v>33</v>
      </c>
    </row>
    <row r="9" spans="1:7">
      <c r="A9" s="1793"/>
      <c r="B9" s="1795"/>
      <c r="C9" s="1795"/>
      <c r="D9" s="1797"/>
      <c r="E9" s="1797"/>
      <c r="F9" s="1787"/>
      <c r="G9" s="1789"/>
    </row>
    <row r="10" spans="1:7" ht="24.95" customHeight="1">
      <c r="A10" s="1267">
        <v>1</v>
      </c>
      <c r="B10" s="1267">
        <v>2</v>
      </c>
      <c r="C10" s="1267">
        <v>3</v>
      </c>
      <c r="D10" s="1267">
        <v>4</v>
      </c>
      <c r="E10" s="1267">
        <v>5</v>
      </c>
      <c r="F10" s="1267">
        <v>6</v>
      </c>
      <c r="G10" s="1267">
        <v>7</v>
      </c>
    </row>
    <row r="11" spans="1:7" ht="24.95" customHeight="1">
      <c r="A11" s="1268"/>
      <c r="B11" s="1282" t="s">
        <v>605</v>
      </c>
      <c r="C11" s="1352"/>
      <c r="D11" s="1352"/>
      <c r="E11" s="1352"/>
      <c r="F11" s="1352"/>
      <c r="G11" s="1352"/>
    </row>
    <row r="12" spans="1:7" ht="24.95" customHeight="1">
      <c r="A12" s="1270"/>
      <c r="B12" s="1283" t="s">
        <v>606</v>
      </c>
      <c r="C12" s="1352"/>
      <c r="D12" s="778">
        <v>11122.772639999999</v>
      </c>
      <c r="E12" s="778">
        <v>11122.772639999999</v>
      </c>
      <c r="F12" s="778">
        <v>0</v>
      </c>
      <c r="G12" s="1352"/>
    </row>
    <row r="13" spans="1:7" ht="24.95" customHeight="1">
      <c r="A13" s="1270"/>
      <c r="B13" s="1283" t="s">
        <v>607</v>
      </c>
      <c r="C13" s="1352"/>
      <c r="D13" s="778">
        <v>0</v>
      </c>
      <c r="E13" s="778">
        <v>0</v>
      </c>
      <c r="F13" s="778">
        <v>0</v>
      </c>
      <c r="G13" s="1352"/>
    </row>
    <row r="14" spans="1:7" ht="24" customHeight="1">
      <c r="A14" s="1270"/>
      <c r="B14" s="1283" t="s">
        <v>624</v>
      </c>
      <c r="C14" s="1352"/>
      <c r="D14" s="778">
        <v>891.71316769999999</v>
      </c>
      <c r="E14" s="778">
        <v>891.71316769999999</v>
      </c>
      <c r="F14" s="778">
        <v>0</v>
      </c>
      <c r="G14" s="1352"/>
    </row>
    <row r="15" spans="1:7" ht="24.95" customHeight="1">
      <c r="A15" s="1271"/>
      <c r="B15" s="1284" t="s">
        <v>769</v>
      </c>
      <c r="C15" s="1352"/>
      <c r="D15" s="778">
        <v>12014.485807699999</v>
      </c>
      <c r="E15" s="778">
        <v>12014.485807699999</v>
      </c>
      <c r="F15" s="778">
        <v>0</v>
      </c>
      <c r="G15" s="1352"/>
    </row>
    <row r="16" spans="1:7" ht="24.95" customHeight="1">
      <c r="A16" s="1270"/>
      <c r="B16" s="1282" t="s">
        <v>718</v>
      </c>
      <c r="C16" s="1352"/>
      <c r="D16" s="778"/>
      <c r="E16" s="778"/>
      <c r="F16" s="778"/>
      <c r="G16" s="1352"/>
    </row>
    <row r="17" spans="1:7" ht="24.95" customHeight="1">
      <c r="A17" s="1270"/>
      <c r="B17" s="1283" t="s">
        <v>625</v>
      </c>
      <c r="C17" s="1352"/>
      <c r="D17" s="778">
        <v>83.194261099999991</v>
      </c>
      <c r="E17" s="778">
        <v>83.194261099999991</v>
      </c>
      <c r="F17" s="778">
        <v>0</v>
      </c>
      <c r="G17" s="1352"/>
    </row>
    <row r="18" spans="1:7" ht="24.95" customHeight="1">
      <c r="A18" s="1270"/>
      <c r="B18" s="1283" t="s">
        <v>626</v>
      </c>
      <c r="C18" s="1352"/>
      <c r="D18" s="778">
        <v>1112.55495</v>
      </c>
      <c r="E18" s="778">
        <v>1112.55495</v>
      </c>
      <c r="F18" s="778">
        <v>0</v>
      </c>
      <c r="G18" s="1352"/>
    </row>
    <row r="19" spans="1:7" ht="24.95" customHeight="1">
      <c r="A19" s="1270"/>
      <c r="B19" s="1283" t="s">
        <v>627</v>
      </c>
      <c r="C19" s="1352"/>
      <c r="D19" s="778">
        <v>338.642405</v>
      </c>
      <c r="E19" s="778">
        <v>338.642405</v>
      </c>
      <c r="F19" s="778">
        <v>0</v>
      </c>
      <c r="G19" s="1352"/>
    </row>
    <row r="20" spans="1:7" ht="24.95" customHeight="1">
      <c r="A20" s="1270"/>
      <c r="B20" s="1283" t="s">
        <v>608</v>
      </c>
      <c r="C20" s="1352"/>
      <c r="D20" s="778">
        <v>221.01539214300001</v>
      </c>
      <c r="E20" s="778">
        <v>221.01539214300001</v>
      </c>
      <c r="F20" s="778">
        <v>0</v>
      </c>
      <c r="G20" s="1352"/>
    </row>
    <row r="21" spans="1:7" ht="24.95" customHeight="1">
      <c r="A21" s="1270"/>
      <c r="B21" s="1283" t="s">
        <v>609</v>
      </c>
      <c r="C21" s="1352"/>
      <c r="D21" s="778">
        <v>188.86470997291664</v>
      </c>
      <c r="E21" s="778">
        <v>188.86470997291664</v>
      </c>
      <c r="F21" s="778">
        <v>0</v>
      </c>
      <c r="G21" s="1352"/>
    </row>
    <row r="22" spans="1:7" ht="24.95" customHeight="1">
      <c r="A22" s="1270"/>
      <c r="B22" s="1283" t="s">
        <v>610</v>
      </c>
      <c r="C22" s="1352"/>
      <c r="D22" s="778">
        <v>1944.2717182159167</v>
      </c>
      <c r="E22" s="778">
        <v>1944.2717182159167</v>
      </c>
      <c r="F22" s="778">
        <v>0</v>
      </c>
      <c r="G22" s="1352"/>
    </row>
    <row r="23" spans="1:7" ht="24.95" customHeight="1">
      <c r="A23" s="1270"/>
      <c r="B23" s="1283" t="s">
        <v>611</v>
      </c>
      <c r="C23" s="1352"/>
      <c r="D23" s="778"/>
      <c r="E23" s="778"/>
      <c r="F23" s="778"/>
      <c r="G23" s="1352"/>
    </row>
    <row r="24" spans="1:7" ht="24.95" customHeight="1">
      <c r="A24" s="1270"/>
      <c r="B24" s="1283" t="s">
        <v>612</v>
      </c>
      <c r="C24" s="1352"/>
      <c r="D24" s="778">
        <v>0</v>
      </c>
      <c r="E24" s="778">
        <v>0</v>
      </c>
      <c r="F24" s="778">
        <v>0</v>
      </c>
      <c r="G24" s="1352"/>
    </row>
    <row r="25" spans="1:7" ht="24.95" customHeight="1">
      <c r="A25" s="1270"/>
      <c r="B25" s="1283" t="s">
        <v>613</v>
      </c>
      <c r="C25" s="1352"/>
      <c r="D25" s="778">
        <v>0</v>
      </c>
      <c r="E25" s="778">
        <v>0</v>
      </c>
      <c r="F25" s="778">
        <v>0</v>
      </c>
      <c r="G25" s="1352"/>
    </row>
    <row r="26" spans="1:7" ht="24.95" customHeight="1">
      <c r="A26" s="1270"/>
      <c r="B26" s="1283" t="s">
        <v>614</v>
      </c>
      <c r="C26" s="1352"/>
      <c r="D26" s="778">
        <v>0</v>
      </c>
      <c r="E26" s="778">
        <v>0</v>
      </c>
      <c r="F26" s="778">
        <v>0</v>
      </c>
      <c r="G26" s="1352"/>
    </row>
    <row r="27" spans="1:7" ht="31.5" customHeight="1">
      <c r="A27" s="1270"/>
      <c r="B27" s="1283" t="s">
        <v>706</v>
      </c>
      <c r="C27" s="1352"/>
      <c r="D27" s="778">
        <v>0</v>
      </c>
      <c r="E27" s="778">
        <v>0</v>
      </c>
      <c r="F27" s="778">
        <v>0</v>
      </c>
      <c r="G27" s="1352"/>
    </row>
    <row r="28" spans="1:7" ht="24.95" customHeight="1">
      <c r="A28" s="1270"/>
      <c r="B28" s="1283" t="s">
        <v>615</v>
      </c>
      <c r="C28" s="1352"/>
      <c r="D28" s="778">
        <v>9334.3998599999995</v>
      </c>
      <c r="E28" s="778">
        <v>9334.3998599999995</v>
      </c>
      <c r="F28" s="778">
        <v>0</v>
      </c>
      <c r="G28" s="1352"/>
    </row>
    <row r="29" spans="1:7" ht="24.95" customHeight="1">
      <c r="A29" s="1270"/>
      <c r="B29" s="1284" t="s">
        <v>616</v>
      </c>
      <c r="C29" s="1352"/>
      <c r="D29" s="778">
        <v>0</v>
      </c>
      <c r="E29" s="778">
        <v>0</v>
      </c>
      <c r="F29" s="778">
        <v>0</v>
      </c>
      <c r="G29" s="1352"/>
    </row>
    <row r="30" spans="1:7" ht="24.95" customHeight="1">
      <c r="A30" s="1270"/>
      <c r="B30" s="1283" t="s">
        <v>617</v>
      </c>
      <c r="C30" s="1352"/>
      <c r="D30" s="778">
        <v>11278.671578215915</v>
      </c>
      <c r="E30" s="778">
        <v>11278.671578215915</v>
      </c>
      <c r="F30" s="778">
        <v>0</v>
      </c>
      <c r="G30" s="1352"/>
    </row>
    <row r="31" spans="1:7" ht="24.95" customHeight="1">
      <c r="A31" s="1270"/>
      <c r="B31" s="1282" t="s">
        <v>618</v>
      </c>
      <c r="C31" s="1352"/>
      <c r="D31" s="778">
        <v>735.81422948408363</v>
      </c>
      <c r="E31" s="778">
        <v>735.81422948408363</v>
      </c>
      <c r="F31" s="778">
        <v>0</v>
      </c>
      <c r="G31" s="1352"/>
    </row>
    <row r="32" spans="1:7" ht="24.95" customHeight="1">
      <c r="A32" s="1270"/>
      <c r="B32" s="1282" t="s">
        <v>619</v>
      </c>
      <c r="C32" s="1352"/>
      <c r="D32" s="1012">
        <v>0</v>
      </c>
      <c r="E32" s="1012">
        <v>0</v>
      </c>
      <c r="F32" s="778">
        <v>0</v>
      </c>
      <c r="G32" s="1352"/>
    </row>
    <row r="33" spans="1:7" ht="24.95" customHeight="1">
      <c r="A33" s="1270"/>
      <c r="B33" s="1285" t="s">
        <v>620</v>
      </c>
      <c r="C33" s="1352"/>
      <c r="D33" s="1012">
        <v>0</v>
      </c>
      <c r="E33" s="1012">
        <v>0</v>
      </c>
      <c r="F33" s="778">
        <v>0</v>
      </c>
      <c r="G33" s="1352"/>
    </row>
    <row r="34" spans="1:7" ht="24.95" customHeight="1">
      <c r="A34" s="1270"/>
      <c r="B34" s="1269" t="s">
        <v>621</v>
      </c>
      <c r="C34" s="1286"/>
      <c r="D34" s="1353">
        <v>0</v>
      </c>
      <c r="E34" s="1353">
        <v>0</v>
      </c>
      <c r="F34" s="778">
        <v>0</v>
      </c>
      <c r="G34" s="1272"/>
    </row>
    <row r="35" spans="1:7" ht="33" customHeight="1">
      <c r="A35" s="1270"/>
      <c r="B35" s="1273" t="s">
        <v>622</v>
      </c>
      <c r="C35" s="1270"/>
      <c r="D35" s="779">
        <v>3268.2207911788582</v>
      </c>
      <c r="E35" s="779">
        <v>3268.2207911788582</v>
      </c>
      <c r="F35" s="778">
        <v>0</v>
      </c>
      <c r="G35" s="1272"/>
    </row>
    <row r="36" spans="1:7" ht="18.75" customHeight="1">
      <c r="A36" s="1270"/>
      <c r="B36" s="1269" t="s">
        <v>630</v>
      </c>
      <c r="C36" s="1272"/>
      <c r="D36" s="781">
        <v>0.22514214200891641</v>
      </c>
      <c r="E36" s="781">
        <v>0.22514214200891641</v>
      </c>
      <c r="F36" s="778">
        <v>0</v>
      </c>
      <c r="G36" s="1272"/>
    </row>
    <row r="37" spans="1:7">
      <c r="A37" s="1274"/>
      <c r="B37" s="1274"/>
      <c r="C37" s="1274"/>
      <c r="D37" s="1274"/>
      <c r="E37" s="1274"/>
      <c r="F37" s="1274"/>
      <c r="G37" s="1288"/>
    </row>
    <row r="38" spans="1:7">
      <c r="A38" s="1275"/>
      <c r="B38" s="1275"/>
      <c r="C38" s="1275"/>
      <c r="D38" s="1275"/>
      <c r="E38" s="1275"/>
      <c r="F38" s="1275"/>
      <c r="G38" s="1288"/>
    </row>
  </sheetData>
  <mergeCells count="9">
    <mergeCell ref="F8:F9"/>
    <mergeCell ref="G8:G9"/>
    <mergeCell ref="B4:D4"/>
    <mergeCell ref="B2:F2"/>
    <mergeCell ref="A8:A9"/>
    <mergeCell ref="B8:B9"/>
    <mergeCell ref="C8:C9"/>
    <mergeCell ref="D8:D9"/>
    <mergeCell ref="E8:E9"/>
  </mergeCells>
  <pageMargins left="0.74803149606299213" right="0.74803149606299213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&amp;C&amp;20 108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 codeName="Sheet78">
    <pageSetUpPr fitToPage="1"/>
  </sheetPr>
  <dimension ref="A1:I38"/>
  <sheetViews>
    <sheetView view="pageBreakPreview" topLeftCell="A20" zoomScale="70" zoomScaleSheetLayoutView="70" workbookViewId="0">
      <selection activeCell="K36" sqref="K36"/>
    </sheetView>
  </sheetViews>
  <sheetFormatPr defaultColWidth="9.33203125" defaultRowHeight="18"/>
  <cols>
    <col min="1" max="1" width="9.33203125" style="51"/>
    <col min="2" max="2" width="58.83203125" style="51" customWidth="1"/>
    <col min="3" max="3" width="13.83203125" style="51" customWidth="1"/>
    <col min="4" max="5" width="20.83203125" style="51" customWidth="1"/>
    <col min="6" max="6" width="4.1640625" style="51" customWidth="1"/>
    <col min="7" max="7" width="9.33203125" style="51"/>
    <col min="8" max="8" width="15" style="51" bestFit="1" customWidth="1"/>
    <col min="9" max="9" width="11.33203125" style="51" bestFit="1" customWidth="1"/>
    <col min="10" max="16384" width="9.33203125" style="51"/>
  </cols>
  <sheetData>
    <row r="1" spans="1:5" ht="18.75" thickBot="1"/>
    <row r="2" spans="1:5" ht="15.75" customHeight="1" thickBot="1">
      <c r="B2" s="1692" t="s">
        <v>701</v>
      </c>
      <c r="C2" s="1693"/>
      <c r="D2" s="1694"/>
      <c r="E2" s="40"/>
    </row>
    <row r="3" spans="1:5" ht="18.75" thickBot="1">
      <c r="E3" s="44"/>
    </row>
    <row r="4" spans="1:5" ht="18.75" thickBot="1">
      <c r="B4" s="1692" t="s">
        <v>604</v>
      </c>
      <c r="C4" s="1693"/>
      <c r="D4" s="1694"/>
      <c r="E4" s="40"/>
    </row>
    <row r="5" spans="1:5">
      <c r="B5" s="51" t="s">
        <v>412</v>
      </c>
      <c r="D5" s="136" t="s">
        <v>935</v>
      </c>
    </row>
    <row r="6" spans="1:5">
      <c r="B6" s="51" t="s">
        <v>217</v>
      </c>
      <c r="D6" s="136" t="s">
        <v>936</v>
      </c>
    </row>
    <row r="7" spans="1:5" ht="18.75" thickBot="1">
      <c r="B7" s="85"/>
    </row>
    <row r="8" spans="1:5">
      <c r="A8" s="1453" t="s">
        <v>31</v>
      </c>
      <c r="B8" s="1464" t="s">
        <v>32</v>
      </c>
      <c r="C8" s="1464" t="s">
        <v>45</v>
      </c>
      <c r="D8" s="718" t="s">
        <v>781</v>
      </c>
      <c r="E8" s="732" t="s">
        <v>831</v>
      </c>
    </row>
    <row r="9" spans="1:5">
      <c r="A9" s="1454"/>
      <c r="B9" s="1465"/>
      <c r="C9" s="1465"/>
      <c r="D9" s="680"/>
      <c r="E9" s="703"/>
    </row>
    <row r="10" spans="1:5" ht="24.95" customHeight="1" thickBot="1">
      <c r="A10" s="681">
        <v>1</v>
      </c>
      <c r="B10" s="681">
        <v>2</v>
      </c>
      <c r="C10" s="681">
        <v>3</v>
      </c>
      <c r="D10" s="681">
        <v>4</v>
      </c>
      <c r="E10" s="681">
        <v>5</v>
      </c>
    </row>
    <row r="11" spans="1:5" ht="24.95" customHeight="1">
      <c r="A11" s="694"/>
      <c r="B11" s="695" t="s">
        <v>605</v>
      </c>
      <c r="C11" s="436"/>
      <c r="D11" s="436"/>
      <c r="E11" s="436"/>
    </row>
    <row r="12" spans="1:5" ht="24.95" customHeight="1">
      <c r="A12" s="701"/>
      <c r="B12" s="696" t="s">
        <v>606</v>
      </c>
      <c r="C12" s="701"/>
      <c r="D12" s="778">
        <v>11122.772639999999</v>
      </c>
      <c r="E12" s="778">
        <v>10798.554749999999</v>
      </c>
    </row>
    <row r="13" spans="1:5" ht="24.95" customHeight="1">
      <c r="A13" s="701"/>
      <c r="B13" s="696" t="s">
        <v>607</v>
      </c>
      <c r="C13" s="701"/>
      <c r="D13" s="259"/>
      <c r="E13" s="259"/>
    </row>
    <row r="14" spans="1:5" ht="24" customHeight="1">
      <c r="A14" s="701"/>
      <c r="B14" s="696" t="s">
        <v>624</v>
      </c>
      <c r="C14" s="701"/>
      <c r="D14" s="778">
        <v>891.71316769999999</v>
      </c>
      <c r="E14" s="778">
        <v>931.95973960000003</v>
      </c>
    </row>
    <row r="15" spans="1:5" ht="24.95" customHeight="1">
      <c r="A15" s="702"/>
      <c r="B15" s="698" t="s">
        <v>769</v>
      </c>
      <c r="C15" s="702"/>
      <c r="D15" s="778">
        <v>12014.485807699999</v>
      </c>
      <c r="E15" s="778">
        <v>11730.5144896</v>
      </c>
    </row>
    <row r="16" spans="1:5" ht="24.95" customHeight="1">
      <c r="A16" s="701"/>
      <c r="B16" s="695" t="s">
        <v>718</v>
      </c>
      <c r="C16" s="701"/>
      <c r="D16" s="259"/>
      <c r="E16" s="259"/>
    </row>
    <row r="17" spans="1:9" ht="24.95" customHeight="1">
      <c r="A17" s="701"/>
      <c r="B17" s="696" t="s">
        <v>625</v>
      </c>
      <c r="C17" s="701"/>
      <c r="D17" s="778">
        <v>83.194261099999991</v>
      </c>
      <c r="E17" s="778">
        <v>69.00163880084871</v>
      </c>
    </row>
    <row r="18" spans="1:9" ht="24.95" customHeight="1">
      <c r="A18" s="701"/>
      <c r="B18" s="696" t="s">
        <v>626</v>
      </c>
      <c r="C18" s="701"/>
      <c r="D18" s="778">
        <v>1112.55495</v>
      </c>
      <c r="E18" s="778">
        <v>1266.6851937000001</v>
      </c>
    </row>
    <row r="19" spans="1:9" ht="24.95" customHeight="1">
      <c r="A19" s="701"/>
      <c r="B19" s="696" t="s">
        <v>627</v>
      </c>
      <c r="C19" s="701"/>
      <c r="D19" s="778">
        <v>338.642405</v>
      </c>
      <c r="E19" s="778">
        <v>306.82478000000003</v>
      </c>
    </row>
    <row r="20" spans="1:9" ht="24.95" customHeight="1">
      <c r="A20" s="701"/>
      <c r="B20" s="696" t="s">
        <v>608</v>
      </c>
      <c r="C20" s="701"/>
      <c r="D20" s="778">
        <v>221.01539214300001</v>
      </c>
      <c r="E20" s="778">
        <v>189.01322004501645</v>
      </c>
    </row>
    <row r="21" spans="1:9" ht="24.95" customHeight="1">
      <c r="A21" s="701"/>
      <c r="B21" s="696" t="s">
        <v>609</v>
      </c>
      <c r="C21" s="701"/>
      <c r="D21" s="778">
        <v>188.86470997291664</v>
      </c>
      <c r="E21" s="778">
        <v>215.3394016</v>
      </c>
    </row>
    <row r="22" spans="1:9" ht="24.95" customHeight="1">
      <c r="A22" s="701"/>
      <c r="B22" s="696" t="s">
        <v>610</v>
      </c>
      <c r="C22" s="701"/>
      <c r="D22" s="778">
        <v>1944.2717182159167</v>
      </c>
      <c r="E22" s="778">
        <v>2046.8642341458653</v>
      </c>
    </row>
    <row r="23" spans="1:9" ht="24.95" customHeight="1">
      <c r="A23" s="701"/>
      <c r="B23" s="696" t="s">
        <v>611</v>
      </c>
      <c r="C23" s="701"/>
      <c r="D23" s="259"/>
      <c r="E23" s="259"/>
    </row>
    <row r="24" spans="1:9" ht="24.95" customHeight="1">
      <c r="A24" s="701"/>
      <c r="B24" s="696" t="s">
        <v>612</v>
      </c>
      <c r="C24" s="701"/>
      <c r="D24" s="259"/>
      <c r="E24" s="259"/>
    </row>
    <row r="25" spans="1:9" ht="24.95" customHeight="1">
      <c r="A25" s="701"/>
      <c r="B25" s="696" t="s">
        <v>613</v>
      </c>
      <c r="C25" s="701"/>
      <c r="D25" s="259"/>
      <c r="E25" s="259"/>
    </row>
    <row r="26" spans="1:9" ht="24.95" customHeight="1">
      <c r="A26" s="701"/>
      <c r="B26" s="696" t="s">
        <v>614</v>
      </c>
      <c r="C26" s="701"/>
      <c r="D26" s="259"/>
      <c r="E26" s="259"/>
    </row>
    <row r="27" spans="1:9" ht="31.5" customHeight="1">
      <c r="A27" s="701"/>
      <c r="B27" s="696" t="s">
        <v>706</v>
      </c>
      <c r="C27" s="701"/>
      <c r="D27" s="259"/>
      <c r="E27" s="259"/>
    </row>
    <row r="28" spans="1:9" ht="24.95" customHeight="1">
      <c r="A28" s="701"/>
      <c r="B28" s="696" t="s">
        <v>615</v>
      </c>
      <c r="C28" s="701"/>
      <c r="D28" s="778">
        <v>9334.3998599999995</v>
      </c>
      <c r="E28" s="778">
        <v>9246.9678000000004</v>
      </c>
    </row>
    <row r="29" spans="1:9" ht="24.95" customHeight="1">
      <c r="A29" s="701"/>
      <c r="B29" s="698" t="s">
        <v>616</v>
      </c>
      <c r="C29" s="701"/>
      <c r="D29" s="259"/>
      <c r="E29" s="259"/>
    </row>
    <row r="30" spans="1:9" ht="24.95" customHeight="1">
      <c r="A30" s="701"/>
      <c r="B30" s="696" t="s">
        <v>617</v>
      </c>
      <c r="C30" s="701"/>
      <c r="D30" s="778">
        <v>11278.671578215915</v>
      </c>
      <c r="E30" s="778">
        <v>11293.832034145866</v>
      </c>
      <c r="H30" s="1287"/>
      <c r="I30" s="1287"/>
    </row>
    <row r="31" spans="1:9" ht="24.95" customHeight="1">
      <c r="A31" s="701"/>
      <c r="B31" s="695" t="s">
        <v>618</v>
      </c>
      <c r="C31" s="701"/>
      <c r="D31" s="778">
        <v>735.81422948408363</v>
      </c>
      <c r="E31" s="778">
        <v>436.68245545413447</v>
      </c>
    </row>
    <row r="32" spans="1:9" ht="24.95" customHeight="1">
      <c r="A32" s="701"/>
      <c r="B32" s="695" t="s">
        <v>619</v>
      </c>
      <c r="C32" s="701"/>
      <c r="D32" s="259"/>
      <c r="E32" s="259"/>
    </row>
    <row r="33" spans="1:5" ht="24.95" customHeight="1">
      <c r="A33" s="701"/>
      <c r="B33" s="699" t="s">
        <v>620</v>
      </c>
      <c r="C33" s="701"/>
      <c r="D33" s="693"/>
      <c r="E33" s="693"/>
    </row>
    <row r="34" spans="1:5" ht="24.95" customHeight="1">
      <c r="A34" s="701"/>
      <c r="B34" s="695" t="s">
        <v>621</v>
      </c>
      <c r="C34" s="701"/>
      <c r="D34" s="779">
        <v>735.81422948408363</v>
      </c>
      <c r="E34" s="779">
        <v>436.68245545413447</v>
      </c>
    </row>
    <row r="35" spans="1:5" ht="33">
      <c r="A35" s="701"/>
      <c r="B35" s="700" t="s">
        <v>622</v>
      </c>
      <c r="C35" s="701"/>
      <c r="D35" s="779">
        <v>3268.2207911788582</v>
      </c>
      <c r="E35" s="779">
        <v>3137.0339314989997</v>
      </c>
    </row>
    <row r="36" spans="1:5" ht="18.75">
      <c r="A36" s="701"/>
      <c r="B36" s="695" t="s">
        <v>630</v>
      </c>
      <c r="C36" s="86"/>
      <c r="D36" s="781">
        <v>0.22514214200891641</v>
      </c>
      <c r="E36" s="781">
        <v>0.13920233730002091</v>
      </c>
    </row>
    <row r="37" spans="1:5">
      <c r="A37" s="1798"/>
      <c r="B37" s="1798"/>
      <c r="C37" s="1798"/>
      <c r="D37" s="1798"/>
      <c r="E37" s="1798"/>
    </row>
    <row r="38" spans="1:5">
      <c r="A38" s="1799"/>
      <c r="B38" s="1799"/>
      <c r="C38" s="1799"/>
      <c r="D38" s="1799"/>
      <c r="E38" s="1799"/>
    </row>
  </sheetData>
  <mergeCells count="6">
    <mergeCell ref="A37:E38"/>
    <mergeCell ref="B2:D2"/>
    <mergeCell ref="B4:D4"/>
    <mergeCell ref="A8:A9"/>
    <mergeCell ref="B8:B9"/>
    <mergeCell ref="C8:C9"/>
  </mergeCells>
  <pageMargins left="0.74803149606299213" right="0.74803149606299213" top="0.98425196850393704" bottom="0.98425196850393704" header="0.51181102362204722" footer="0.51181102362204722"/>
  <pageSetup paperSize="9" scale="52" orientation="landscape" horizontalDpi="4294967292" r:id="rId1"/>
  <headerFooter alignWithMargins="0">
    <oddHeader>&amp;C&amp;A</oddHeader>
    <oddFooter>&amp;C&amp;20 109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 codeName="Sheet81">
    <pageSetUpPr fitToPage="1"/>
  </sheetPr>
  <dimension ref="B1:K47"/>
  <sheetViews>
    <sheetView view="pageBreakPreview" topLeftCell="A31" zoomScale="70" zoomScaleSheetLayoutView="70" workbookViewId="0">
      <selection activeCell="K36" sqref="K36"/>
    </sheetView>
  </sheetViews>
  <sheetFormatPr defaultColWidth="9.33203125" defaultRowHeight="18"/>
  <cols>
    <col min="1" max="2" width="9.33203125" style="51"/>
    <col min="3" max="3" width="84" style="51" customWidth="1"/>
    <col min="4" max="4" width="13.83203125" style="51" customWidth="1"/>
    <col min="5" max="6" width="20.83203125" style="51" customWidth="1"/>
    <col min="7" max="7" width="9.33203125" style="51"/>
    <col min="8" max="8" width="14" style="51" bestFit="1" customWidth="1"/>
    <col min="9" max="9" width="24" style="51" bestFit="1" customWidth="1"/>
    <col min="10" max="10" width="9.33203125" style="51"/>
    <col min="11" max="11" width="22" style="51" bestFit="1" customWidth="1"/>
    <col min="12" max="16384" width="9.33203125" style="51"/>
  </cols>
  <sheetData>
    <row r="1" spans="2:6" ht="18.75" thickBot="1"/>
    <row r="2" spans="2:6" ht="15.75" customHeight="1" thickBot="1">
      <c r="C2" s="1692" t="s">
        <v>702</v>
      </c>
      <c r="D2" s="1693"/>
      <c r="E2" s="1694"/>
      <c r="F2" s="40"/>
    </row>
    <row r="3" spans="2:6" ht="18.75" thickBot="1">
      <c r="F3" s="44"/>
    </row>
    <row r="4" spans="2:6" ht="18.75" thickBot="1">
      <c r="C4" s="1692" t="s">
        <v>628</v>
      </c>
      <c r="D4" s="1693"/>
      <c r="E4" s="1694"/>
      <c r="F4" s="40"/>
    </row>
    <row r="5" spans="2:6">
      <c r="C5" s="51" t="s">
        <v>412</v>
      </c>
      <c r="D5" s="136" t="s">
        <v>935</v>
      </c>
    </row>
    <row r="6" spans="2:6">
      <c r="C6" s="51" t="s">
        <v>217</v>
      </c>
      <c r="D6" s="136" t="s">
        <v>936</v>
      </c>
    </row>
    <row r="7" spans="2:6" ht="18.75" thickBot="1">
      <c r="C7" s="85"/>
    </row>
    <row r="8" spans="2:6">
      <c r="B8" s="1453" t="s">
        <v>31</v>
      </c>
      <c r="C8" s="1464" t="s">
        <v>32</v>
      </c>
      <c r="D8" s="1464" t="s">
        <v>45</v>
      </c>
      <c r="E8" s="718" t="s">
        <v>781</v>
      </c>
      <c r="F8" s="732" t="s">
        <v>831</v>
      </c>
    </row>
    <row r="9" spans="2:6">
      <c r="B9" s="1454"/>
      <c r="C9" s="1465"/>
      <c r="D9" s="1465"/>
      <c r="E9" s="703"/>
      <c r="F9" s="703"/>
    </row>
    <row r="10" spans="2:6" ht="24.95" customHeight="1" thickBot="1">
      <c r="B10" s="681">
        <v>1</v>
      </c>
      <c r="C10" s="681">
        <v>2</v>
      </c>
      <c r="D10" s="681">
        <v>3</v>
      </c>
      <c r="E10" s="681">
        <v>4</v>
      </c>
      <c r="F10" s="681">
        <v>5</v>
      </c>
    </row>
    <row r="11" spans="2:6" ht="24.95" customHeight="1">
      <c r="B11" s="701"/>
      <c r="C11" s="736"/>
      <c r="D11" s="701"/>
      <c r="E11" s="436"/>
      <c r="F11" s="436"/>
    </row>
    <row r="12" spans="2:6" ht="24.95" customHeight="1">
      <c r="B12" s="737" t="s">
        <v>369</v>
      </c>
      <c r="C12" s="738" t="s">
        <v>800</v>
      </c>
      <c r="D12" s="701"/>
      <c r="E12" s="259"/>
      <c r="F12" s="259"/>
    </row>
    <row r="13" spans="2:6" ht="24.95" customHeight="1">
      <c r="B13" s="737">
        <v>1</v>
      </c>
      <c r="C13" s="738" t="s">
        <v>801</v>
      </c>
      <c r="D13" s="701"/>
      <c r="E13" s="259"/>
      <c r="F13" s="259"/>
    </row>
    <row r="14" spans="2:6" ht="24" customHeight="1">
      <c r="B14" s="739"/>
      <c r="C14" s="740" t="s">
        <v>802</v>
      </c>
      <c r="D14" s="701"/>
      <c r="E14" s="778">
        <v>4040.6030599999999</v>
      </c>
      <c r="F14" s="778">
        <v>4040.6030599999999</v>
      </c>
    </row>
    <row r="15" spans="2:6" ht="24.95" customHeight="1">
      <c r="B15" s="739"/>
      <c r="C15" s="740" t="s">
        <v>803</v>
      </c>
      <c r="D15" s="701"/>
      <c r="E15" s="778">
        <v>4394.8703994840835</v>
      </c>
      <c r="F15" s="778">
        <v>3659.0561698991505</v>
      </c>
    </row>
    <row r="16" spans="2:6" ht="24.95" customHeight="1">
      <c r="B16" s="737">
        <v>2</v>
      </c>
      <c r="C16" s="738" t="s">
        <v>804</v>
      </c>
      <c r="D16" s="701"/>
      <c r="E16" s="778">
        <v>461.07182289999992</v>
      </c>
      <c r="F16" s="778">
        <v>420.60059020084873</v>
      </c>
    </row>
    <row r="17" spans="2:8" ht="24.95" customHeight="1">
      <c r="B17" s="737">
        <v>3</v>
      </c>
      <c r="C17" s="738" t="s">
        <v>805</v>
      </c>
      <c r="D17" s="701"/>
      <c r="E17" s="259"/>
      <c r="F17" s="259"/>
    </row>
    <row r="18" spans="2:8" ht="24.95" customHeight="1">
      <c r="B18" s="739"/>
      <c r="C18" s="740" t="s">
        <v>806</v>
      </c>
      <c r="D18" s="701"/>
      <c r="E18" s="259"/>
      <c r="F18" s="259"/>
    </row>
    <row r="19" spans="2:8" ht="24.95" customHeight="1">
      <c r="B19" s="739"/>
      <c r="C19" s="740" t="s">
        <v>807</v>
      </c>
      <c r="D19" s="701"/>
      <c r="E19" s="778">
        <v>3028.6155699999999</v>
      </c>
      <c r="F19" s="778">
        <v>2752.7772199999999</v>
      </c>
    </row>
    <row r="20" spans="2:8" ht="24.95" customHeight="1">
      <c r="B20" s="739"/>
      <c r="C20" s="740" t="s">
        <v>808</v>
      </c>
      <c r="D20" s="701"/>
      <c r="E20" s="259"/>
      <c r="F20" s="259"/>
    </row>
    <row r="21" spans="2:8" ht="45" customHeight="1">
      <c r="B21" s="737">
        <v>4</v>
      </c>
      <c r="C21" s="738" t="s">
        <v>809</v>
      </c>
      <c r="D21" s="701"/>
      <c r="E21" s="259"/>
      <c r="F21" s="259"/>
    </row>
    <row r="22" spans="2:8" ht="24.95" customHeight="1">
      <c r="B22" s="739"/>
      <c r="C22" s="740" t="s">
        <v>810</v>
      </c>
      <c r="D22" s="701"/>
      <c r="E22" s="259"/>
      <c r="F22" s="259"/>
    </row>
    <row r="23" spans="2:8" ht="24.95" customHeight="1">
      <c r="B23" s="739"/>
      <c r="C23" s="740" t="s">
        <v>811</v>
      </c>
      <c r="D23" s="701"/>
      <c r="E23" s="259"/>
      <c r="F23" s="259"/>
    </row>
    <row r="24" spans="2:8" ht="24.95" customHeight="1">
      <c r="B24" s="739"/>
      <c r="C24" s="740" t="s">
        <v>812</v>
      </c>
      <c r="D24" s="701"/>
      <c r="E24" s="778">
        <v>4149.9420283729169</v>
      </c>
      <c r="F24" s="778">
        <v>4106.9705389000001</v>
      </c>
    </row>
    <row r="25" spans="2:8" ht="24.95" customHeight="1">
      <c r="B25" s="739"/>
      <c r="C25" s="740" t="s">
        <v>813</v>
      </c>
      <c r="D25" s="701"/>
      <c r="E25" s="259"/>
      <c r="F25" s="259"/>
    </row>
    <row r="26" spans="2:8" ht="24.95" customHeight="1">
      <c r="B26" s="737"/>
      <c r="C26" s="738" t="s">
        <v>814</v>
      </c>
      <c r="D26" s="701"/>
      <c r="E26" s="1837">
        <v>16075.102880757</v>
      </c>
      <c r="F26" s="1837">
        <v>14980.007579000001</v>
      </c>
    </row>
    <row r="27" spans="2:8" ht="24.95" customHeight="1">
      <c r="B27" s="737" t="s">
        <v>57</v>
      </c>
      <c r="C27" s="738" t="s">
        <v>815</v>
      </c>
      <c r="D27" s="701"/>
      <c r="E27" s="259"/>
      <c r="F27" s="259"/>
    </row>
    <row r="28" spans="2:8" ht="24.95" customHeight="1">
      <c r="B28" s="737">
        <v>1</v>
      </c>
      <c r="C28" s="738" t="s">
        <v>816</v>
      </c>
      <c r="D28" s="701"/>
      <c r="E28" s="259"/>
      <c r="F28" s="259"/>
    </row>
    <row r="29" spans="2:8" ht="24.95" customHeight="1">
      <c r="B29" s="737"/>
      <c r="C29" s="741" t="s">
        <v>817</v>
      </c>
      <c r="D29" s="701"/>
      <c r="E29" s="778">
        <v>3410.1372354358577</v>
      </c>
      <c r="F29" s="778">
        <v>3268.2207911989958</v>
      </c>
    </row>
    <row r="30" spans="2:8" ht="24.95" customHeight="1">
      <c r="B30" s="739"/>
      <c r="C30" s="742" t="s">
        <v>818</v>
      </c>
      <c r="D30" s="701"/>
      <c r="E30" s="259"/>
      <c r="F30" s="259"/>
      <c r="H30" s="923">
        <v>0</v>
      </c>
    </row>
    <row r="31" spans="2:8" ht="24.95" customHeight="1">
      <c r="B31" s="739"/>
      <c r="C31" s="742" t="s">
        <v>819</v>
      </c>
      <c r="D31" s="701"/>
      <c r="E31" s="259"/>
      <c r="F31" s="259"/>
    </row>
    <row r="32" spans="2:8" ht="24.95" customHeight="1">
      <c r="B32" s="739"/>
      <c r="C32" s="742" t="s">
        <v>820</v>
      </c>
      <c r="D32" s="701"/>
      <c r="E32" s="778">
        <v>31</v>
      </c>
      <c r="F32" s="778">
        <v>31</v>
      </c>
    </row>
    <row r="33" spans="2:11" ht="24.95" customHeight="1">
      <c r="B33" s="739"/>
      <c r="C33" s="743" t="s">
        <v>821</v>
      </c>
      <c r="D33" s="701"/>
      <c r="E33" s="259"/>
      <c r="F33" s="259"/>
    </row>
    <row r="34" spans="2:11" ht="24.95" customHeight="1">
      <c r="B34" s="739"/>
      <c r="C34" s="743" t="s">
        <v>822</v>
      </c>
      <c r="D34" s="701"/>
      <c r="E34" s="259"/>
      <c r="F34" s="259"/>
    </row>
    <row r="35" spans="2:11" ht="24.95" customHeight="1">
      <c r="B35" s="739"/>
      <c r="C35" s="743" t="s">
        <v>823</v>
      </c>
      <c r="D35" s="701"/>
      <c r="E35" s="693"/>
      <c r="F35" s="693"/>
    </row>
    <row r="36" spans="2:11" ht="24.95" customHeight="1">
      <c r="B36" s="737">
        <v>2</v>
      </c>
      <c r="C36" s="744" t="s">
        <v>824</v>
      </c>
      <c r="D36" s="701"/>
      <c r="E36" s="1838"/>
      <c r="F36" s="1838"/>
    </row>
    <row r="37" spans="2:11" ht="26.25" customHeight="1">
      <c r="B37" s="739"/>
      <c r="C37" s="742" t="s">
        <v>825</v>
      </c>
      <c r="D37" s="701"/>
      <c r="E37" s="1838"/>
      <c r="F37" s="1838"/>
    </row>
    <row r="38" spans="2:11" ht="22.5" customHeight="1">
      <c r="B38" s="739"/>
      <c r="C38" s="742" t="s">
        <v>826</v>
      </c>
      <c r="D38" s="701"/>
      <c r="E38" s="1839">
        <v>25.259753371000066</v>
      </c>
      <c r="F38" s="1839">
        <v>31.987778671000004</v>
      </c>
    </row>
    <row r="39" spans="2:11" ht="23.25" customHeight="1">
      <c r="B39" s="739"/>
      <c r="C39" s="922" t="s">
        <v>896</v>
      </c>
      <c r="D39" s="701"/>
      <c r="E39" s="1840">
        <v>701.18269540000188</v>
      </c>
      <c r="F39" s="1839">
        <v>672.56874890000086</v>
      </c>
    </row>
    <row r="40" spans="2:11" ht="25.5" customHeight="1">
      <c r="B40" s="739"/>
      <c r="C40" s="742" t="s">
        <v>827</v>
      </c>
      <c r="D40" s="701"/>
      <c r="E40" s="1839">
        <v>8239.9254099999998</v>
      </c>
      <c r="F40" s="1839">
        <v>7695.3393341000001</v>
      </c>
    </row>
    <row r="41" spans="2:11" ht="21" customHeight="1">
      <c r="B41" s="739"/>
      <c r="C41" s="742" t="s">
        <v>828</v>
      </c>
      <c r="D41" s="701"/>
      <c r="E41" s="1839">
        <v>2510.6553540501409</v>
      </c>
      <c r="F41" s="1839">
        <v>2164.7426139300032</v>
      </c>
    </row>
    <row r="42" spans="2:11" ht="21" customHeight="1">
      <c r="B42" s="739"/>
      <c r="C42" s="742" t="s">
        <v>829</v>
      </c>
      <c r="D42" s="701"/>
      <c r="E42" s="1839">
        <v>1156.9424325</v>
      </c>
      <c r="F42" s="1839">
        <v>1116.1483122</v>
      </c>
    </row>
    <row r="43" spans="2:11" ht="26.25" customHeight="1">
      <c r="B43" s="737"/>
      <c r="C43" s="744" t="s">
        <v>830</v>
      </c>
      <c r="D43" s="701"/>
      <c r="E43" s="1841">
        <v>16075.102880757</v>
      </c>
      <c r="F43" s="1841">
        <v>14980.007579000001</v>
      </c>
      <c r="J43" s="923"/>
    </row>
    <row r="44" spans="2:11">
      <c r="B44" s="745"/>
      <c r="C44" s="746"/>
      <c r="D44" s="747"/>
      <c r="E44" s="748"/>
      <c r="F44" s="748"/>
    </row>
    <row r="45" spans="2:11">
      <c r="B45" s="1800"/>
      <c r="C45" s="1800"/>
      <c r="D45" s="1800"/>
      <c r="E45" s="1800"/>
      <c r="F45" s="1800"/>
    </row>
    <row r="46" spans="2:11">
      <c r="B46" s="1800"/>
      <c r="C46" s="1800"/>
      <c r="D46" s="1800"/>
      <c r="E46" s="1800"/>
      <c r="F46" s="1800"/>
    </row>
    <row r="47" spans="2:11">
      <c r="I47" s="934"/>
      <c r="K47" s="919"/>
    </row>
  </sheetData>
  <mergeCells count="6">
    <mergeCell ref="B45:F46"/>
    <mergeCell ref="C2:E2"/>
    <mergeCell ref="C4:E4"/>
    <mergeCell ref="B8:B9"/>
    <mergeCell ref="C8:C9"/>
    <mergeCell ref="D8:D9"/>
  </mergeCells>
  <pageMargins left="0.74803149606299213" right="0.74803149606299213" top="0.98425196850393704" bottom="0.98425196850393704" header="0.51181102362204722" footer="0.51181102362204722"/>
  <pageSetup paperSize="9" scale="58" orientation="portrait" horizontalDpi="4294967292" r:id="rId1"/>
  <headerFooter alignWithMargins="0">
    <oddHeader>&amp;C&amp;A</oddHeader>
    <oddFooter>&amp;C&amp;20 110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 codeName="Sheet82"/>
  <dimension ref="B1:F81"/>
  <sheetViews>
    <sheetView view="pageBreakPreview" zoomScale="80" zoomScaleSheetLayoutView="80" workbookViewId="0">
      <selection activeCell="K36" sqref="K36"/>
    </sheetView>
  </sheetViews>
  <sheetFormatPr defaultColWidth="9.33203125" defaultRowHeight="18"/>
  <cols>
    <col min="1" max="2" width="9.33203125" style="51"/>
    <col min="3" max="3" width="79.1640625" style="51" customWidth="1"/>
    <col min="4" max="4" width="13.83203125" style="51" customWidth="1"/>
    <col min="5" max="6" width="20.83203125" style="51" customWidth="1"/>
    <col min="7" max="16384" width="9.33203125" style="51"/>
  </cols>
  <sheetData>
    <row r="1" spans="2:6" ht="18.75" thickBot="1">
      <c r="C1" s="935"/>
      <c r="D1" s="935"/>
      <c r="E1" s="935"/>
    </row>
    <row r="2" spans="2:6" ht="15.75" customHeight="1" thickBot="1">
      <c r="C2" s="1599" t="s">
        <v>703</v>
      </c>
      <c r="D2" s="1600"/>
      <c r="E2" s="1601"/>
      <c r="F2" s="40"/>
    </row>
    <row r="3" spans="2:6" ht="18.75" thickBot="1">
      <c r="C3" s="935"/>
      <c r="D3" s="935"/>
      <c r="E3" s="935"/>
      <c r="F3" s="44"/>
    </row>
    <row r="4" spans="2:6" ht="18.75" thickBot="1">
      <c r="C4" s="1599" t="s">
        <v>631</v>
      </c>
      <c r="D4" s="1600"/>
      <c r="E4" s="1601"/>
      <c r="F4" s="40"/>
    </row>
    <row r="5" spans="2:6">
      <c r="C5" s="935" t="s">
        <v>412</v>
      </c>
      <c r="D5" s="136" t="s">
        <v>935</v>
      </c>
      <c r="E5" s="935"/>
    </row>
    <row r="6" spans="2:6">
      <c r="C6" s="935" t="s">
        <v>217</v>
      </c>
      <c r="D6" s="136" t="s">
        <v>936</v>
      </c>
      <c r="E6" s="935"/>
    </row>
    <row r="7" spans="2:6" ht="18.75" thickBot="1">
      <c r="C7" s="936"/>
      <c r="D7" s="935"/>
      <c r="E7" s="935"/>
    </row>
    <row r="8" spans="2:6">
      <c r="B8" s="1453" t="s">
        <v>31</v>
      </c>
      <c r="C8" s="1464" t="s">
        <v>32</v>
      </c>
      <c r="D8" s="1464" t="s">
        <v>45</v>
      </c>
      <c r="E8" s="1356" t="s">
        <v>781</v>
      </c>
      <c r="F8" s="1356" t="s">
        <v>831</v>
      </c>
    </row>
    <row r="9" spans="2:6">
      <c r="B9" s="1454"/>
      <c r="C9" s="1465"/>
      <c r="D9" s="1465"/>
      <c r="E9" s="909"/>
      <c r="F9" s="703"/>
    </row>
    <row r="10" spans="2:6" ht="24.95" customHeight="1" thickBot="1">
      <c r="B10" s="681">
        <v>1</v>
      </c>
      <c r="C10" s="910">
        <v>2</v>
      </c>
      <c r="D10" s="910">
        <v>3</v>
      </c>
      <c r="E10" s="910">
        <v>4</v>
      </c>
      <c r="F10" s="681">
        <v>5</v>
      </c>
    </row>
    <row r="11" spans="2:6" ht="24.95" customHeight="1">
      <c r="B11" s="937" t="s">
        <v>623</v>
      </c>
      <c r="C11" s="602" t="s">
        <v>674</v>
      </c>
      <c r="D11" s="938"/>
      <c r="E11" s="938"/>
      <c r="F11" s="938"/>
    </row>
    <row r="12" spans="2:6" ht="24.95" customHeight="1">
      <c r="B12" s="939" t="s">
        <v>675</v>
      </c>
      <c r="C12" s="596" t="s">
        <v>676</v>
      </c>
      <c r="D12" s="596"/>
      <c r="E12" s="596"/>
      <c r="F12" s="596"/>
    </row>
    <row r="13" spans="2:6" ht="24.95" customHeight="1">
      <c r="B13" s="701"/>
      <c r="C13" s="596" t="s">
        <v>672</v>
      </c>
      <c r="D13" s="596"/>
      <c r="E13" s="915">
        <v>735.81422948408363</v>
      </c>
      <c r="F13" s="915">
        <v>422.7295354991511</v>
      </c>
    </row>
    <row r="14" spans="2:6" ht="24.95" customHeight="1">
      <c r="B14" s="701"/>
      <c r="C14" s="596" t="s">
        <v>632</v>
      </c>
      <c r="D14" s="596"/>
      <c r="E14" s="596"/>
      <c r="F14" s="596"/>
    </row>
    <row r="15" spans="2:6" ht="24" customHeight="1">
      <c r="B15" s="701"/>
      <c r="C15" s="596" t="s">
        <v>633</v>
      </c>
      <c r="D15" s="596"/>
      <c r="E15" s="915">
        <v>735.81422948408363</v>
      </c>
      <c r="F15" s="940">
        <v>422.7295354991511</v>
      </c>
    </row>
    <row r="16" spans="2:6" ht="24.95" customHeight="1">
      <c r="B16" s="701"/>
      <c r="C16" s="596" t="s">
        <v>707</v>
      </c>
      <c r="D16" s="596"/>
      <c r="E16" s="596"/>
      <c r="F16" s="940">
        <v>0</v>
      </c>
    </row>
    <row r="17" spans="2:6" ht="24.95" customHeight="1">
      <c r="B17" s="701"/>
      <c r="C17" s="596" t="s">
        <v>634</v>
      </c>
      <c r="D17" s="596"/>
      <c r="E17" s="915">
        <v>221.01539214300001</v>
      </c>
      <c r="F17" s="940">
        <v>202.96614000000002</v>
      </c>
    </row>
    <row r="18" spans="2:6" ht="24.95" customHeight="1">
      <c r="B18" s="701"/>
      <c r="C18" s="596" t="s">
        <v>635</v>
      </c>
      <c r="D18" s="596"/>
      <c r="E18" s="596"/>
      <c r="F18" s="940">
        <v>0</v>
      </c>
    </row>
    <row r="19" spans="2:6" ht="24.95" customHeight="1">
      <c r="B19" s="701"/>
      <c r="C19" s="596" t="s">
        <v>636</v>
      </c>
      <c r="D19" s="596"/>
      <c r="E19" s="596"/>
      <c r="F19" s="940">
        <v>0</v>
      </c>
    </row>
    <row r="20" spans="2:6" ht="24.95" customHeight="1">
      <c r="B20" s="701"/>
      <c r="C20" s="596" t="s">
        <v>637</v>
      </c>
      <c r="D20" s="596"/>
      <c r="E20" s="596"/>
      <c r="F20" s="940">
        <v>0</v>
      </c>
    </row>
    <row r="21" spans="2:6" ht="24.95" customHeight="1">
      <c r="B21" s="701"/>
      <c r="C21" s="596" t="s">
        <v>673</v>
      </c>
      <c r="D21" s="596"/>
      <c r="E21" s="596"/>
      <c r="F21" s="940">
        <v>0</v>
      </c>
    </row>
    <row r="22" spans="2:6" ht="21.75" customHeight="1">
      <c r="B22" s="701"/>
      <c r="C22" s="596" t="s">
        <v>638</v>
      </c>
      <c r="D22" s="596"/>
      <c r="E22" s="915">
        <v>221.01539214300001</v>
      </c>
      <c r="F22" s="940">
        <v>202.96614000000002</v>
      </c>
    </row>
    <row r="23" spans="2:6" ht="24.95" customHeight="1">
      <c r="B23" s="701"/>
      <c r="C23" s="596" t="s">
        <v>639</v>
      </c>
      <c r="D23" s="596"/>
      <c r="E23" s="596"/>
      <c r="F23" s="940">
        <v>0</v>
      </c>
    </row>
    <row r="24" spans="2:6" ht="24.95" customHeight="1">
      <c r="B24" s="701"/>
      <c r="C24" s="596" t="s">
        <v>640</v>
      </c>
      <c r="D24" s="596"/>
      <c r="E24" s="596"/>
      <c r="F24" s="940">
        <v>0</v>
      </c>
    </row>
    <row r="25" spans="2:6" ht="24.95" customHeight="1">
      <c r="B25" s="701"/>
      <c r="C25" s="596" t="s">
        <v>641</v>
      </c>
      <c r="D25" s="596"/>
      <c r="E25" s="596"/>
      <c r="F25" s="940">
        <v>0</v>
      </c>
    </row>
    <row r="26" spans="2:6" ht="24.95" customHeight="1">
      <c r="B26" s="701"/>
      <c r="C26" s="596" t="s">
        <v>770</v>
      </c>
      <c r="D26" s="596"/>
      <c r="E26" s="596"/>
      <c r="F26" s="940">
        <v>0</v>
      </c>
    </row>
    <row r="27" spans="2:6" ht="24.95" customHeight="1">
      <c r="B27" s="701"/>
      <c r="C27" s="596" t="s">
        <v>852</v>
      </c>
      <c r="D27" s="596"/>
      <c r="E27" s="915">
        <v>634.00639030000002</v>
      </c>
      <c r="F27" s="940">
        <v>657.24098960000003</v>
      </c>
    </row>
    <row r="28" spans="2:6" ht="24.95" customHeight="1">
      <c r="B28" s="701"/>
      <c r="C28" s="596" t="s">
        <v>642</v>
      </c>
      <c r="D28" s="596"/>
      <c r="E28" s="915">
        <v>634.00639030000002</v>
      </c>
      <c r="F28" s="940">
        <v>657.24098960000003</v>
      </c>
    </row>
    <row r="29" spans="2:6" ht="24.95" customHeight="1">
      <c r="B29" s="701"/>
      <c r="C29" s="602" t="s">
        <v>643</v>
      </c>
      <c r="D29" s="596"/>
      <c r="E29" s="916">
        <v>322.82323132708359</v>
      </c>
      <c r="F29" s="917">
        <v>-31.545314100848941</v>
      </c>
    </row>
    <row r="30" spans="2:6" ht="24.95" customHeight="1">
      <c r="B30" s="701">
        <v>2</v>
      </c>
      <c r="C30" s="596" t="s">
        <v>677</v>
      </c>
      <c r="D30" s="596"/>
      <c r="E30" s="915">
        <v>40.471232699151187</v>
      </c>
      <c r="F30" s="940">
        <v>40.233080199999961</v>
      </c>
    </row>
    <row r="31" spans="2:6" ht="24.95" customHeight="1">
      <c r="B31" s="701">
        <v>3</v>
      </c>
      <c r="C31" s="596" t="s">
        <v>678</v>
      </c>
      <c r="D31" s="596"/>
      <c r="E31" s="915">
        <v>275.83834999999999</v>
      </c>
      <c r="F31" s="940">
        <v>490.62375999999995</v>
      </c>
    </row>
    <row r="32" spans="2:6" ht="24.95" customHeight="1">
      <c r="B32" s="701">
        <v>4</v>
      </c>
      <c r="C32" s="596" t="s">
        <v>679</v>
      </c>
      <c r="D32" s="596"/>
      <c r="E32" s="915"/>
      <c r="F32" s="940">
        <v>0</v>
      </c>
    </row>
    <row r="33" spans="2:6" ht="24.95" customHeight="1">
      <c r="B33" s="937">
        <v>5</v>
      </c>
      <c r="C33" s="602" t="s">
        <v>680</v>
      </c>
      <c r="D33" s="596"/>
      <c r="E33" s="915">
        <v>639.13281402623477</v>
      </c>
      <c r="F33" s="940">
        <v>499.31152609915097</v>
      </c>
    </row>
    <row r="34" spans="2:6" ht="24.95" customHeight="1">
      <c r="B34" s="701">
        <v>6</v>
      </c>
      <c r="C34" s="596" t="s">
        <v>681</v>
      </c>
      <c r="D34" s="596"/>
      <c r="E34" s="596"/>
      <c r="F34" s="940">
        <v>0</v>
      </c>
    </row>
    <row r="35" spans="2:6" ht="24.95" customHeight="1">
      <c r="B35" s="701"/>
      <c r="C35" s="596" t="s">
        <v>644</v>
      </c>
      <c r="D35" s="596"/>
      <c r="E35" s="596"/>
      <c r="F35" s="940">
        <v>0</v>
      </c>
    </row>
    <row r="36" spans="2:6" ht="24.95" customHeight="1">
      <c r="B36" s="701"/>
      <c r="C36" s="596" t="s">
        <v>645</v>
      </c>
      <c r="D36" s="596"/>
      <c r="E36" s="915">
        <v>-6.7280252999999384</v>
      </c>
      <c r="F36" s="940">
        <v>7.9355509000000382</v>
      </c>
    </row>
    <row r="37" spans="2:6" ht="24.95" customHeight="1">
      <c r="B37" s="701"/>
      <c r="C37" s="596" t="s">
        <v>646</v>
      </c>
      <c r="D37" s="941"/>
      <c r="E37" s="918">
        <v>28.61394650000102</v>
      </c>
      <c r="F37" s="920">
        <v>102.33914300000106</v>
      </c>
    </row>
    <row r="38" spans="2:6" ht="24.95" customHeight="1">
      <c r="B38" s="701"/>
      <c r="C38" s="596" t="s">
        <v>647</v>
      </c>
      <c r="D38" s="941"/>
      <c r="E38" s="918">
        <v>396.65919012013774</v>
      </c>
      <c r="F38" s="920">
        <v>570.89957393000293</v>
      </c>
    </row>
    <row r="39" spans="2:6" ht="24.95" customHeight="1">
      <c r="B39" s="701"/>
      <c r="C39" s="596" t="s">
        <v>648</v>
      </c>
      <c r="D39" s="941"/>
      <c r="E39" s="918">
        <v>-9.9523296999999502</v>
      </c>
      <c r="F39" s="920">
        <v>2.3944821999999704</v>
      </c>
    </row>
    <row r="40" spans="2:6" ht="24.95" customHeight="1">
      <c r="B40" s="701"/>
      <c r="C40" s="596" t="s">
        <v>649</v>
      </c>
      <c r="D40" s="941"/>
      <c r="E40" s="920">
        <v>0</v>
      </c>
      <c r="F40" s="920">
        <v>0</v>
      </c>
    </row>
    <row r="41" spans="2:6" ht="24.95" customHeight="1">
      <c r="B41" s="701"/>
      <c r="C41" s="596" t="s">
        <v>650</v>
      </c>
      <c r="D41" s="941"/>
      <c r="E41" s="918">
        <v>408.59278162013885</v>
      </c>
      <c r="F41" s="918">
        <v>683.56875003000403</v>
      </c>
    </row>
    <row r="42" spans="2:6" ht="24.95" customHeight="1">
      <c r="B42" s="701"/>
      <c r="C42" s="596" t="s">
        <v>651</v>
      </c>
      <c r="D42" s="941"/>
      <c r="E42" s="920"/>
      <c r="F42" s="920">
        <v>0</v>
      </c>
    </row>
    <row r="43" spans="2:6" ht="24.95" customHeight="1">
      <c r="B43" s="701"/>
      <c r="C43" s="596" t="s">
        <v>652</v>
      </c>
      <c r="D43" s="941"/>
      <c r="E43" s="920">
        <v>0</v>
      </c>
      <c r="F43" s="920">
        <v>0</v>
      </c>
    </row>
    <row r="44" spans="2:6" ht="24.95" customHeight="1">
      <c r="B44" s="701"/>
      <c r="C44" s="596" t="s">
        <v>653</v>
      </c>
      <c r="D44" s="941"/>
      <c r="E44" s="920">
        <v>-88.996179999999995</v>
      </c>
      <c r="F44" s="940">
        <v>90.985799999999998</v>
      </c>
    </row>
    <row r="45" spans="2:6" ht="24.95" customHeight="1">
      <c r="B45" s="701"/>
      <c r="C45" s="596" t="s">
        <v>654</v>
      </c>
      <c r="D45" s="941"/>
      <c r="E45" s="920">
        <v>131.96766947291678</v>
      </c>
      <c r="F45" s="940">
        <v>-222.40345607500109</v>
      </c>
    </row>
    <row r="46" spans="2:6" ht="24.95" customHeight="1">
      <c r="B46" s="701"/>
      <c r="C46" s="596" t="s">
        <v>655</v>
      </c>
      <c r="D46" s="941"/>
      <c r="E46" s="920">
        <v>42.971489472916787</v>
      </c>
      <c r="F46" s="1350">
        <v>-131.4176560750011</v>
      </c>
    </row>
    <row r="47" spans="2:6" ht="24.95" customHeight="1">
      <c r="B47" s="701"/>
      <c r="C47" s="596" t="s">
        <v>656</v>
      </c>
      <c r="D47" s="941"/>
      <c r="E47" s="920">
        <v>365.62129214722205</v>
      </c>
      <c r="F47" s="920">
        <v>814.98640610500513</v>
      </c>
    </row>
    <row r="48" spans="2:6" ht="30.75" customHeight="1">
      <c r="B48" s="701">
        <v>7</v>
      </c>
      <c r="C48" s="942" t="s">
        <v>708</v>
      </c>
      <c r="D48" s="941"/>
      <c r="E48" s="920">
        <v>273.51152187901272</v>
      </c>
      <c r="F48" s="920">
        <v>-315.67488000585416</v>
      </c>
    </row>
    <row r="49" spans="2:6" ht="24.95" customHeight="1">
      <c r="B49" s="701">
        <v>8</v>
      </c>
      <c r="C49" s="596" t="s">
        <v>709</v>
      </c>
      <c r="D49" s="941"/>
      <c r="E49" s="920">
        <v>0</v>
      </c>
      <c r="F49" s="920"/>
    </row>
    <row r="50" spans="2:6" ht="32.25" customHeight="1">
      <c r="B50" s="701"/>
      <c r="C50" s="942" t="s">
        <v>657</v>
      </c>
      <c r="D50" s="941"/>
      <c r="E50" s="921">
        <v>273.51152187901272</v>
      </c>
      <c r="F50" s="921">
        <v>-315.67488000585416</v>
      </c>
    </row>
    <row r="51" spans="2:6" ht="32.25" customHeight="1">
      <c r="B51" s="701"/>
      <c r="C51" s="942"/>
      <c r="D51" s="941"/>
      <c r="E51" s="921"/>
      <c r="F51" s="921"/>
    </row>
    <row r="52" spans="2:6" ht="24.95" customHeight="1">
      <c r="B52" s="937" t="s">
        <v>699</v>
      </c>
      <c r="C52" s="602" t="s">
        <v>700</v>
      </c>
      <c r="D52" s="941"/>
      <c r="E52" s="920"/>
      <c r="F52" s="920"/>
    </row>
    <row r="53" spans="2:6" ht="24.95" customHeight="1">
      <c r="B53" s="701"/>
      <c r="C53" s="596" t="s">
        <v>658</v>
      </c>
      <c r="D53" s="941"/>
      <c r="E53" s="920"/>
      <c r="F53" s="920"/>
    </row>
    <row r="54" spans="2:6" ht="24.95" customHeight="1">
      <c r="B54" s="701"/>
      <c r="C54" s="596" t="s">
        <v>659</v>
      </c>
      <c r="D54" s="941"/>
      <c r="E54" s="920"/>
      <c r="F54" s="920"/>
    </row>
    <row r="55" spans="2:6" ht="24.95" customHeight="1">
      <c r="B55" s="701"/>
      <c r="C55" s="596" t="s">
        <v>660</v>
      </c>
      <c r="D55" s="941"/>
      <c r="E55" s="920"/>
      <c r="F55" s="920"/>
    </row>
    <row r="56" spans="2:6" ht="24.95" customHeight="1">
      <c r="B56" s="701"/>
      <c r="C56" s="596" t="s">
        <v>661</v>
      </c>
      <c r="D56" s="941"/>
      <c r="E56" s="920"/>
      <c r="F56" s="920"/>
    </row>
    <row r="57" spans="2:6" ht="24.95" customHeight="1">
      <c r="B57" s="701"/>
      <c r="C57" s="596" t="s">
        <v>650</v>
      </c>
      <c r="D57" s="941"/>
      <c r="E57" s="920"/>
      <c r="F57" s="920"/>
    </row>
    <row r="58" spans="2:6" ht="24.95" customHeight="1">
      <c r="B58" s="701"/>
      <c r="C58" s="596" t="s">
        <v>662</v>
      </c>
      <c r="D58" s="941"/>
      <c r="E58" s="920"/>
      <c r="F58" s="920"/>
    </row>
    <row r="59" spans="2:6" ht="24.95" customHeight="1">
      <c r="B59" s="701"/>
      <c r="C59" s="596" t="s">
        <v>663</v>
      </c>
      <c r="D59" s="941"/>
      <c r="E59" s="920"/>
      <c r="F59" s="920"/>
    </row>
    <row r="60" spans="2:6" ht="24.95" customHeight="1">
      <c r="B60" s="701"/>
      <c r="C60" s="596" t="s">
        <v>664</v>
      </c>
      <c r="D60" s="941"/>
      <c r="E60" s="920"/>
      <c r="F60" s="920"/>
    </row>
    <row r="61" spans="2:6" ht="24.95" customHeight="1">
      <c r="B61" s="701"/>
      <c r="C61" s="596" t="s">
        <v>665</v>
      </c>
      <c r="D61" s="941"/>
      <c r="E61" s="920"/>
      <c r="F61" s="920"/>
    </row>
    <row r="62" spans="2:6" ht="24.95" customHeight="1">
      <c r="B62" s="701"/>
      <c r="C62" s="596" t="s">
        <v>655</v>
      </c>
      <c r="D62" s="941"/>
      <c r="E62" s="920"/>
      <c r="F62" s="920"/>
    </row>
    <row r="63" spans="2:6" ht="24.95" customHeight="1">
      <c r="B63" s="701"/>
      <c r="C63" s="596" t="s">
        <v>666</v>
      </c>
      <c r="D63" s="941"/>
      <c r="E63" s="920"/>
      <c r="F63" s="920"/>
    </row>
    <row r="64" spans="2:6" ht="24.95" customHeight="1">
      <c r="B64" s="937" t="s">
        <v>693</v>
      </c>
      <c r="C64" s="602" t="s">
        <v>698</v>
      </c>
      <c r="D64" s="941"/>
      <c r="E64" s="920"/>
      <c r="F64" s="920"/>
    </row>
    <row r="65" spans="2:6" ht="24.95" customHeight="1">
      <c r="B65" s="937" t="s">
        <v>694</v>
      </c>
      <c r="C65" s="602" t="s">
        <v>697</v>
      </c>
      <c r="D65" s="941"/>
      <c r="E65" s="920">
        <v>273.51152187901272</v>
      </c>
      <c r="F65" s="920">
        <v>-315.67488000585416</v>
      </c>
    </row>
    <row r="66" spans="2:6" ht="24.95" customHeight="1">
      <c r="B66" s="937" t="s">
        <v>695</v>
      </c>
      <c r="C66" s="602" t="s">
        <v>696</v>
      </c>
      <c r="D66" s="941"/>
      <c r="E66" s="920"/>
      <c r="F66" s="920"/>
    </row>
    <row r="67" spans="2:6" ht="24.95" customHeight="1">
      <c r="B67" s="701"/>
      <c r="C67" s="596" t="s">
        <v>667</v>
      </c>
      <c r="D67" s="941"/>
      <c r="E67" s="920">
        <v>362.93183640000007</v>
      </c>
      <c r="F67" s="920">
        <v>334.15301969999996</v>
      </c>
    </row>
    <row r="68" spans="2:6" ht="24.95" customHeight="1">
      <c r="B68" s="701"/>
      <c r="C68" s="596" t="s">
        <v>668</v>
      </c>
      <c r="D68" s="941"/>
      <c r="E68" s="920"/>
      <c r="F68" s="920"/>
    </row>
    <row r="69" spans="2:6" ht="24.95" customHeight="1">
      <c r="B69" s="701"/>
      <c r="C69" s="596" t="s">
        <v>669</v>
      </c>
      <c r="D69" s="941"/>
      <c r="E69" s="920"/>
      <c r="F69" s="920"/>
    </row>
    <row r="70" spans="2:6" ht="24.95" customHeight="1">
      <c r="B70" s="701"/>
      <c r="C70" s="596" t="s">
        <v>670</v>
      </c>
      <c r="D70" s="941"/>
      <c r="E70" s="920"/>
      <c r="F70" s="920"/>
    </row>
    <row r="71" spans="2:6" ht="24.95" customHeight="1">
      <c r="B71" s="701"/>
      <c r="C71" s="596" t="s">
        <v>671</v>
      </c>
      <c r="D71" s="941"/>
      <c r="E71" s="920">
        <v>362.93183640000007</v>
      </c>
      <c r="F71" s="920">
        <v>334.15301969999996</v>
      </c>
    </row>
    <row r="72" spans="2:6" ht="24.95" customHeight="1">
      <c r="B72" s="937" t="s">
        <v>682</v>
      </c>
      <c r="C72" s="602" t="s">
        <v>688</v>
      </c>
      <c r="D72" s="941"/>
      <c r="E72" s="920"/>
      <c r="F72" s="920"/>
    </row>
    <row r="73" spans="2:6" ht="24.95" customHeight="1">
      <c r="B73" s="937" t="s">
        <v>683</v>
      </c>
      <c r="C73" s="602" t="s">
        <v>689</v>
      </c>
      <c r="D73" s="941"/>
      <c r="E73" s="920"/>
      <c r="F73" s="920"/>
    </row>
    <row r="74" spans="2:6" ht="24.95" customHeight="1">
      <c r="B74" s="937" t="s">
        <v>684</v>
      </c>
      <c r="C74" s="602" t="s">
        <v>690</v>
      </c>
      <c r="D74" s="941"/>
      <c r="E74" s="920"/>
      <c r="F74" s="920"/>
    </row>
    <row r="75" spans="2:6" ht="24.95" customHeight="1">
      <c r="B75" s="937" t="s">
        <v>685</v>
      </c>
      <c r="C75" s="602" t="s">
        <v>691</v>
      </c>
      <c r="D75" s="941"/>
      <c r="E75" s="920">
        <v>-89.420314520987347</v>
      </c>
      <c r="F75" s="920">
        <v>-649.82789970585418</v>
      </c>
    </row>
    <row r="76" spans="2:6" ht="24.95" customHeight="1">
      <c r="B76" s="937" t="s">
        <v>629</v>
      </c>
      <c r="C76" s="602" t="s">
        <v>893</v>
      </c>
      <c r="D76" s="941"/>
      <c r="E76" s="920">
        <v>634.00639030000002</v>
      </c>
      <c r="F76" s="920">
        <v>657.24098960000003</v>
      </c>
    </row>
    <row r="77" spans="2:6" ht="24.95" customHeight="1">
      <c r="B77" s="937" t="s">
        <v>686</v>
      </c>
      <c r="C77" s="602" t="s">
        <v>894</v>
      </c>
      <c r="D77" s="941"/>
      <c r="E77" s="920">
        <v>544.58607577901262</v>
      </c>
      <c r="F77" s="920">
        <v>7.4130898941458554</v>
      </c>
    </row>
    <row r="78" spans="2:6" ht="24.95" customHeight="1">
      <c r="B78" s="937" t="s">
        <v>687</v>
      </c>
      <c r="C78" s="602" t="s">
        <v>692</v>
      </c>
      <c r="D78" s="941"/>
      <c r="E78" s="920">
        <v>7695.3393342210002</v>
      </c>
      <c r="F78" s="920">
        <v>7687.9262442058562</v>
      </c>
    </row>
    <row r="79" spans="2:6" ht="24.95" customHeight="1">
      <c r="B79" s="937" t="s">
        <v>892</v>
      </c>
      <c r="C79" s="602" t="s">
        <v>895</v>
      </c>
      <c r="D79" s="941"/>
      <c r="E79" s="921">
        <v>8239.9254100000126</v>
      </c>
      <c r="F79" s="921">
        <v>7695.3393341000019</v>
      </c>
    </row>
    <row r="80" spans="2:6">
      <c r="B80" s="1801"/>
      <c r="C80" s="1801"/>
      <c r="D80" s="1801"/>
      <c r="E80" s="1801"/>
      <c r="F80" s="1801"/>
    </row>
    <row r="81" spans="2:6">
      <c r="B81" s="1802"/>
      <c r="C81" s="1802"/>
      <c r="D81" s="1802"/>
      <c r="E81" s="1802"/>
      <c r="F81" s="1802"/>
    </row>
  </sheetData>
  <mergeCells count="6">
    <mergeCell ref="B80:F81"/>
    <mergeCell ref="C2:E2"/>
    <mergeCell ref="C4:E4"/>
    <mergeCell ref="B8:B9"/>
    <mergeCell ref="C8:C9"/>
    <mergeCell ref="D8:D9"/>
  </mergeCells>
  <pageMargins left="0.74803149606299213" right="0.74803149606299213" top="0.98425196850393704" bottom="0.98425196850393704" header="0.51181102362204722" footer="0.51181102362204722"/>
  <pageSetup paperSize="9" scale="57" fitToWidth="2" fitToHeight="2" orientation="portrait" horizontalDpi="4294967292" r:id="rId1"/>
  <headerFooter alignWithMargins="0">
    <oddHeader>&amp;C&amp;A</oddHeader>
    <oddFooter>&amp;C&amp;20 111</oddFooter>
  </headerFooter>
  <rowBreaks count="1" manualBreakCount="1">
    <brk id="5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79</vt:i4>
      </vt:variant>
      <vt:variant>
        <vt:lpstr>Named Ranges</vt:lpstr>
      </vt:variant>
      <vt:variant>
        <vt:i4>140</vt:i4>
      </vt:variant>
    </vt:vector>
  </HeadingPairs>
  <TitlesOfParts>
    <vt:vector size="219" baseType="lpstr">
      <vt:lpstr>Index</vt:lpstr>
      <vt:lpstr>D1.1</vt:lpstr>
      <vt:lpstr>D2.1(1)</vt:lpstr>
      <vt:lpstr>D2.1 (2)</vt:lpstr>
      <vt:lpstr>D2.1 (3)</vt:lpstr>
      <vt:lpstr>D2.1 (4)</vt:lpstr>
      <vt:lpstr>D2.1 (5)</vt:lpstr>
      <vt:lpstr>D2.2</vt:lpstr>
      <vt:lpstr>D2.3</vt:lpstr>
      <vt:lpstr>D2.4 </vt:lpstr>
      <vt:lpstr>D2.5</vt:lpstr>
      <vt:lpstr>D2.6 </vt:lpstr>
      <vt:lpstr>D2.7</vt:lpstr>
      <vt:lpstr>D3.1(1)</vt:lpstr>
      <vt:lpstr>D3.1(2)</vt:lpstr>
      <vt:lpstr>D3.1(3)</vt:lpstr>
      <vt:lpstr>D3.1(4)</vt:lpstr>
      <vt:lpstr>D3.1(5)</vt:lpstr>
      <vt:lpstr>D3.1(6)</vt:lpstr>
      <vt:lpstr>D3.1 (3)</vt:lpstr>
      <vt:lpstr>D3.2 &amp; 3.3</vt:lpstr>
      <vt:lpstr>D3.4</vt:lpstr>
      <vt:lpstr>D3.4(a)</vt:lpstr>
      <vt:lpstr>D3.4 (b)</vt:lpstr>
      <vt:lpstr>D3.4(c)</vt:lpstr>
      <vt:lpstr>D3.4(b)</vt:lpstr>
      <vt:lpstr>D3.5(1)</vt:lpstr>
      <vt:lpstr>D3.5 (2)</vt:lpstr>
      <vt:lpstr>D3.5 (3)</vt:lpstr>
      <vt:lpstr>D3.5 (4)</vt:lpstr>
      <vt:lpstr>D3.5 (5)</vt:lpstr>
      <vt:lpstr>D3.5 (6)</vt:lpstr>
      <vt:lpstr>D3.6(a)</vt:lpstr>
      <vt:lpstr>D3.6(b)</vt:lpstr>
      <vt:lpstr>D3.6(c)</vt:lpstr>
      <vt:lpstr>D3.7</vt:lpstr>
      <vt:lpstr>D3.8</vt:lpstr>
      <vt:lpstr>D3.9</vt:lpstr>
      <vt:lpstr>D4.1 (1)</vt:lpstr>
      <vt:lpstr>D4.1 (2)</vt:lpstr>
      <vt:lpstr>D4.1 (3)</vt:lpstr>
      <vt:lpstr>D4.1 (4)</vt:lpstr>
      <vt:lpstr>D4.1 (5)</vt:lpstr>
      <vt:lpstr>D4.1 (6)</vt:lpstr>
      <vt:lpstr>D4.3</vt:lpstr>
      <vt:lpstr>D5.1</vt:lpstr>
      <vt:lpstr>D5.2</vt:lpstr>
      <vt:lpstr>D5.3</vt:lpstr>
      <vt:lpstr>D5.1 </vt:lpstr>
      <vt:lpstr>D5.2(1)</vt:lpstr>
      <vt:lpstr>D5.2 (2)</vt:lpstr>
      <vt:lpstr>D5.2 (3)</vt:lpstr>
      <vt:lpstr>D5.2 (4)</vt:lpstr>
      <vt:lpstr>D5.3 </vt:lpstr>
      <vt:lpstr>D5.3 (2)</vt:lpstr>
      <vt:lpstr>D5.3 (3)</vt:lpstr>
      <vt:lpstr>D5.3 (4)</vt:lpstr>
      <vt:lpstr>D6.1 </vt:lpstr>
      <vt:lpstr>D6.2</vt:lpstr>
      <vt:lpstr>D7.1 (1)</vt:lpstr>
      <vt:lpstr>D7.1 (2)</vt:lpstr>
      <vt:lpstr>D7.1 (3)</vt:lpstr>
      <vt:lpstr>D7.1 (4)</vt:lpstr>
      <vt:lpstr>D7.1 (5)</vt:lpstr>
      <vt:lpstr>D7.2 (1)</vt:lpstr>
      <vt:lpstr>D7.2 (2)</vt:lpstr>
      <vt:lpstr>D7.2 (3)</vt:lpstr>
      <vt:lpstr>D7.2 (4)</vt:lpstr>
      <vt:lpstr>D7.2 (5)</vt:lpstr>
      <vt:lpstr>D7.1</vt:lpstr>
      <vt:lpstr>D7.2</vt:lpstr>
      <vt:lpstr>D7.3 </vt:lpstr>
      <vt:lpstr>D7.3</vt:lpstr>
      <vt:lpstr>D8</vt:lpstr>
      <vt:lpstr>D9</vt:lpstr>
      <vt:lpstr>Small Licensee Distribution P&amp;L</vt:lpstr>
      <vt:lpstr>D P&amp;L</vt:lpstr>
      <vt:lpstr>D BS</vt:lpstr>
      <vt:lpstr>D CF</vt:lpstr>
      <vt:lpstr>'D BS'!Print_Area</vt:lpstr>
      <vt:lpstr>'D CF'!Print_Area</vt:lpstr>
      <vt:lpstr>'D P&amp;L'!Print_Area</vt:lpstr>
      <vt:lpstr>D1.1!Print_Area</vt:lpstr>
      <vt:lpstr>'D2.1 (2)'!Print_Area</vt:lpstr>
      <vt:lpstr>'D2.1 (3)'!Print_Area</vt:lpstr>
      <vt:lpstr>'D2.1 (4)'!Print_Area</vt:lpstr>
      <vt:lpstr>'D2.1 (5)'!Print_Area</vt:lpstr>
      <vt:lpstr>'D2.1(1)'!Print_Area</vt:lpstr>
      <vt:lpstr>D2.2!Print_Area</vt:lpstr>
      <vt:lpstr>D2.3!Print_Area</vt:lpstr>
      <vt:lpstr>'D2.4 '!Print_Area</vt:lpstr>
      <vt:lpstr>D2.5!Print_Area</vt:lpstr>
      <vt:lpstr>'D2.6 '!Print_Area</vt:lpstr>
      <vt:lpstr>D2.7!Print_Area</vt:lpstr>
      <vt:lpstr>'D3.1 (3)'!Print_Area</vt:lpstr>
      <vt:lpstr>'D3.1(1)'!Print_Area</vt:lpstr>
      <vt:lpstr>'D3.1(2)'!Print_Area</vt:lpstr>
      <vt:lpstr>'D3.1(3)'!Print_Area</vt:lpstr>
      <vt:lpstr>'D3.1(4)'!Print_Area</vt:lpstr>
      <vt:lpstr>'D3.1(5)'!Print_Area</vt:lpstr>
      <vt:lpstr>'D3.1(6)'!Print_Area</vt:lpstr>
      <vt:lpstr>'D3.2 &amp; 3.3'!Print_Area</vt:lpstr>
      <vt:lpstr>D3.4!Print_Area</vt:lpstr>
      <vt:lpstr>'D3.4 (b)'!Print_Area</vt:lpstr>
      <vt:lpstr>'D3.4(a)'!Print_Area</vt:lpstr>
      <vt:lpstr>'D3.4(b)'!Print_Area</vt:lpstr>
      <vt:lpstr>'D3.4(c)'!Print_Area</vt:lpstr>
      <vt:lpstr>'D3.5 (2)'!Print_Area</vt:lpstr>
      <vt:lpstr>'D3.5 (3)'!Print_Area</vt:lpstr>
      <vt:lpstr>'D3.5 (4)'!Print_Area</vt:lpstr>
      <vt:lpstr>'D3.5 (5)'!Print_Area</vt:lpstr>
      <vt:lpstr>'D3.5 (6)'!Print_Area</vt:lpstr>
      <vt:lpstr>'D3.5(1)'!Print_Area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'D4.1 (1)'!Print_Area</vt:lpstr>
      <vt:lpstr>'D4.1 (2)'!Print_Area</vt:lpstr>
      <vt:lpstr>'D4.1 (3)'!Print_Area</vt:lpstr>
      <vt:lpstr>'D4.1 (4)'!Print_Area</vt:lpstr>
      <vt:lpstr>'D4.1 (5)'!Print_Area</vt:lpstr>
      <vt:lpstr>'D4.1 (6)'!Print_Area</vt:lpstr>
      <vt:lpstr>D4.3!Print_Area</vt:lpstr>
      <vt:lpstr>D5.1!Print_Area</vt:lpstr>
      <vt:lpstr>'D5.1 '!Print_Area</vt:lpstr>
      <vt:lpstr>D5.2!Print_Area</vt:lpstr>
      <vt:lpstr>'D5.2 (2)'!Print_Area</vt:lpstr>
      <vt:lpstr>'D5.2 (3)'!Print_Area</vt:lpstr>
      <vt:lpstr>'D5.2 (4)'!Print_Area</vt:lpstr>
      <vt:lpstr>'D5.2(1)'!Print_Area</vt:lpstr>
      <vt:lpstr>D5.3!Print_Area</vt:lpstr>
      <vt:lpstr>'D5.3 '!Print_Area</vt:lpstr>
      <vt:lpstr>'D5.3 (2)'!Print_Area</vt:lpstr>
      <vt:lpstr>'D5.3 (3)'!Print_Area</vt:lpstr>
      <vt:lpstr>'D5.3 (4)'!Print_Area</vt:lpstr>
      <vt:lpstr>'D6.1 '!Print_Area</vt:lpstr>
      <vt:lpstr>D6.2!Print_Area</vt:lpstr>
      <vt:lpstr>D7.1!Print_Area</vt:lpstr>
      <vt:lpstr>'D7.1 (1)'!Print_Area</vt:lpstr>
      <vt:lpstr>'D7.1 (3)'!Print_Area</vt:lpstr>
      <vt:lpstr>'D7.1 (5)'!Print_Area</vt:lpstr>
      <vt:lpstr>D7.2!Print_Area</vt:lpstr>
      <vt:lpstr>'D7.2 (1)'!Print_Area</vt:lpstr>
      <vt:lpstr>'D7.2 (2)'!Print_Area</vt:lpstr>
      <vt:lpstr>'D7.2 (3)'!Print_Area</vt:lpstr>
      <vt:lpstr>'D7.2 (4)'!Print_Area</vt:lpstr>
      <vt:lpstr>'D7.2 (5)'!Print_Area</vt:lpstr>
      <vt:lpstr>D7.3!Print_Area</vt:lpstr>
      <vt:lpstr>'D7.3 '!Print_Area</vt:lpstr>
      <vt:lpstr>'D8'!Print_Area</vt:lpstr>
      <vt:lpstr>'D9'!Print_Area</vt:lpstr>
      <vt:lpstr>Index!Print_Area</vt:lpstr>
      <vt:lpstr>'Small Licensee Distribution P&amp;L'!Print_Area</vt:lpstr>
      <vt:lpstr>D1.1!Print_Titles</vt:lpstr>
      <vt:lpstr>'D2.1 (2)'!Print_Titles</vt:lpstr>
      <vt:lpstr>'D2.1 (3)'!Print_Titles</vt:lpstr>
      <vt:lpstr>'D2.1 (4)'!Print_Titles</vt:lpstr>
      <vt:lpstr>'D2.1 (5)'!Print_Titles</vt:lpstr>
      <vt:lpstr>'D2.1(1)'!Print_Titles</vt:lpstr>
      <vt:lpstr>D2.2!Print_Titles</vt:lpstr>
      <vt:lpstr>D2.3!Print_Titles</vt:lpstr>
      <vt:lpstr>'D2.4 '!Print_Titles</vt:lpstr>
      <vt:lpstr>D2.5!Print_Titles</vt:lpstr>
      <vt:lpstr>'D2.6 '!Print_Titles</vt:lpstr>
      <vt:lpstr>D2.7!Print_Titles</vt:lpstr>
      <vt:lpstr>'D3.1 (3)'!Print_Titles</vt:lpstr>
      <vt:lpstr>'D3.1(1)'!Print_Titles</vt:lpstr>
      <vt:lpstr>'D3.1(2)'!Print_Titles</vt:lpstr>
      <vt:lpstr>'D3.1(3)'!Print_Titles</vt:lpstr>
      <vt:lpstr>'D3.1(4)'!Print_Titles</vt:lpstr>
      <vt:lpstr>'D3.1(5)'!Print_Titles</vt:lpstr>
      <vt:lpstr>'D3.1(6)'!Print_Titles</vt:lpstr>
      <vt:lpstr>'D3.2 &amp; 3.3'!Print_Titles</vt:lpstr>
      <vt:lpstr>'D3.4 (b)'!Print_Titles</vt:lpstr>
      <vt:lpstr>'D3.4(a)'!Print_Titles</vt:lpstr>
      <vt:lpstr>'D3.4(b)'!Print_Titles</vt:lpstr>
      <vt:lpstr>'D3.4(c)'!Print_Titles</vt:lpstr>
      <vt:lpstr>'D3.5 (2)'!Print_Titles</vt:lpstr>
      <vt:lpstr>'D3.5 (3)'!Print_Titles</vt:lpstr>
      <vt:lpstr>'D3.5 (4)'!Print_Titles</vt:lpstr>
      <vt:lpstr>'D3.5 (5)'!Print_Titles</vt:lpstr>
      <vt:lpstr>'D3.5 (6)'!Print_Titles</vt:lpstr>
      <vt:lpstr>'D3.5(1)'!Print_Titles</vt:lpstr>
      <vt:lpstr>D3.9!Print_Titles</vt:lpstr>
      <vt:lpstr>'D4.1 (1)'!Print_Titles</vt:lpstr>
      <vt:lpstr>'D4.1 (2)'!Print_Titles</vt:lpstr>
      <vt:lpstr>'D4.1 (3)'!Print_Titles</vt:lpstr>
      <vt:lpstr>'D4.1 (4)'!Print_Titles</vt:lpstr>
      <vt:lpstr>'D4.1 (5)'!Print_Titles</vt:lpstr>
      <vt:lpstr>'D4.1 (6)'!Print_Titles</vt:lpstr>
      <vt:lpstr>D5.1!Print_Titles</vt:lpstr>
      <vt:lpstr>'D5.1 '!Print_Titles</vt:lpstr>
      <vt:lpstr>D5.2!Print_Titles</vt:lpstr>
      <vt:lpstr>'D5.2 (2)'!Print_Titles</vt:lpstr>
      <vt:lpstr>'D5.2 (3)'!Print_Titles</vt:lpstr>
      <vt:lpstr>'D5.2 (4)'!Print_Titles</vt:lpstr>
      <vt:lpstr>'D5.2(1)'!Print_Titles</vt:lpstr>
      <vt:lpstr>D5.3!Print_Titles</vt:lpstr>
      <vt:lpstr>'D5.3 '!Print_Titles</vt:lpstr>
      <vt:lpstr>'D5.3 (2)'!Print_Titles</vt:lpstr>
      <vt:lpstr>'D5.3 (3)'!Print_Titles</vt:lpstr>
      <vt:lpstr>'D5.3 (4)'!Print_Titles</vt:lpstr>
      <vt:lpstr>D6.2!Print_Titles</vt:lpstr>
      <vt:lpstr>D7.1!Print_Titles</vt:lpstr>
      <vt:lpstr>'D7.1 (1)'!Print_Titles</vt:lpstr>
      <vt:lpstr>'D7.1 (2)'!Print_Titles</vt:lpstr>
      <vt:lpstr>'D7.1 (3)'!Print_Titles</vt:lpstr>
      <vt:lpstr>'D7.1 (4)'!Print_Titles</vt:lpstr>
      <vt:lpstr>'D7.1 (5)'!Print_Titles</vt:lpstr>
      <vt:lpstr>D7.2!Print_Titles</vt:lpstr>
      <vt:lpstr>'D7.2 (1)'!Print_Titles</vt:lpstr>
      <vt:lpstr>'D7.2 (2)'!Print_Titles</vt:lpstr>
      <vt:lpstr>'D7.2 (3)'!Print_Titles</vt:lpstr>
      <vt:lpstr>'D7.2 (4)'!Print_Titles</vt:lpstr>
      <vt:lpstr>'D7.2 (5)'!Print_Titles</vt:lpstr>
      <vt:lpstr>'D8'!Print_Titles</vt:lpstr>
    </vt:vector>
  </TitlesOfParts>
  <Company>RSEB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user</cp:lastModifiedBy>
  <cp:lastPrinted>2018-12-21T06:47:14Z</cp:lastPrinted>
  <dcterms:created xsi:type="dcterms:W3CDTF">2000-01-28T10:44:14Z</dcterms:created>
  <dcterms:modified xsi:type="dcterms:W3CDTF">2018-12-21T06:53:21Z</dcterms:modified>
</cp:coreProperties>
</file>